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quachile-my.sharepoint.com/personal/pmanantiales_aquachile_com/Documents/Escritorio/Manantiales/Registro diario - Manantiales/"/>
    </mc:Choice>
  </mc:AlternateContent>
  <xr:revisionPtr revIDLastSave="74" documentId="13_ncr:1_{85E14BC1-F09D-4AB0-AC97-C97FB6F80615}" xr6:coauthVersionLast="47" xr6:coauthVersionMax="47" xr10:uidLastSave="{02C5CAC7-3EED-4C97-8BF1-59C37BFBAC63}"/>
  <bookViews>
    <workbookView xWindow="-120" yWindow="-120" windowWidth="29040" windowHeight="15840" xr2:uid="{00000000-000D-0000-FFFF-FFFF00000000}"/>
  </bookViews>
  <sheets>
    <sheet name="CAUDAL" sheetId="31" r:id="rId1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0" i="31" l="1"/>
  <c r="C100" i="31"/>
  <c r="B99" i="31"/>
  <c r="C99" i="31"/>
  <c r="B98" i="31"/>
  <c r="C98" i="31"/>
  <c r="B97" i="31"/>
  <c r="C97" i="31"/>
  <c r="B96" i="31"/>
  <c r="C96" i="31"/>
  <c r="B95" i="31"/>
  <c r="C95" i="31"/>
  <c r="B94" i="31"/>
  <c r="C94" i="31"/>
  <c r="B93" i="31"/>
  <c r="C93" i="31"/>
  <c r="B92" i="31"/>
  <c r="C92" i="31"/>
  <c r="B91" i="31" l="1"/>
  <c r="C91" i="31"/>
  <c r="C90" i="31"/>
  <c r="B89" i="31"/>
  <c r="B90" i="31"/>
  <c r="C89" i="31"/>
  <c r="B88" i="31"/>
  <c r="C88" i="31"/>
  <c r="C87" i="31"/>
  <c r="C86" i="31"/>
  <c r="C85" i="31"/>
  <c r="C84" i="31"/>
  <c r="C83" i="31"/>
  <c r="C82" i="31"/>
  <c r="B81" i="31"/>
  <c r="B82" i="31" s="1"/>
  <c r="C81" i="31"/>
  <c r="B79" i="31"/>
  <c r="B80" i="31"/>
  <c r="C80" i="31"/>
  <c r="C79" i="31"/>
  <c r="B77" i="31"/>
  <c r="B78" i="31"/>
  <c r="C78" i="31"/>
  <c r="C77" i="31"/>
  <c r="B76" i="31"/>
  <c r="C76" i="31"/>
  <c r="B75" i="31"/>
  <c r="C75" i="31"/>
  <c r="B74" i="31"/>
  <c r="C74" i="31"/>
  <c r="B73" i="31"/>
  <c r="C73" i="31"/>
  <c r="B72" i="31"/>
  <c r="C72" i="31"/>
  <c r="B71" i="31"/>
  <c r="C71" i="31"/>
  <c r="B70" i="31"/>
  <c r="C70" i="31"/>
  <c r="B69" i="31"/>
  <c r="C69" i="31"/>
  <c r="B68" i="31"/>
  <c r="C68" i="31"/>
  <c r="B67" i="31"/>
  <c r="C67" i="31"/>
  <c r="B66" i="31"/>
  <c r="C66" i="31"/>
  <c r="B65" i="31"/>
  <c r="C65" i="31"/>
  <c r="B64" i="31"/>
  <c r="C64" i="31"/>
  <c r="B63" i="31"/>
  <c r="C63" i="31"/>
  <c r="B62" i="31"/>
  <c r="C62" i="31"/>
  <c r="B61" i="31"/>
  <c r="C61" i="31"/>
  <c r="B60" i="31"/>
  <c r="C60" i="31"/>
  <c r="B59" i="31"/>
  <c r="C59" i="31"/>
  <c r="B83" i="31" l="1"/>
  <c r="B84" i="31" s="1"/>
  <c r="B85" i="31" s="1"/>
  <c r="B86" i="31" s="1"/>
  <c r="B87" i="31" s="1"/>
  <c r="B58" i="31"/>
  <c r="C58" i="31"/>
  <c r="B57" i="31"/>
  <c r="C57" i="31"/>
  <c r="B56" i="31"/>
  <c r="C56" i="31"/>
  <c r="B55" i="31"/>
  <c r="C55" i="31"/>
  <c r="B54" i="31"/>
  <c r="C54" i="31"/>
  <c r="B53" i="31"/>
  <c r="C53" i="31"/>
  <c r="B52" i="31"/>
  <c r="C52" i="31"/>
  <c r="B51" i="31"/>
  <c r="C51" i="31"/>
  <c r="B50" i="31"/>
  <c r="C50" i="31"/>
  <c r="B49" i="31"/>
  <c r="C49" i="31"/>
  <c r="B48" i="31"/>
  <c r="C48" i="31"/>
  <c r="B47" i="31"/>
  <c r="C47" i="31"/>
  <c r="B46" i="31"/>
  <c r="C46" i="31"/>
  <c r="B45" i="31"/>
  <c r="C45" i="31"/>
  <c r="B40" i="31"/>
  <c r="B41" i="31" s="1"/>
  <c r="B42" i="31" s="1"/>
  <c r="B43" i="31" s="1"/>
  <c r="B44" i="31" s="1"/>
  <c r="C36" i="31"/>
  <c r="C37" i="31"/>
  <c r="C38" i="31"/>
  <c r="C39" i="31"/>
  <c r="C40" i="31"/>
  <c r="C41" i="31"/>
  <c r="C42" i="31"/>
  <c r="C43" i="31"/>
  <c r="C44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17" i="31"/>
  <c r="B18" i="31" s="1"/>
  <c r="B19" i="31" l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<sst xmlns="http://schemas.openxmlformats.org/spreadsheetml/2006/main" count="39" uniqueCount="36">
  <si>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</si>
  <si>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</si>
  <si>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</si>
  <si>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</si>
  <si>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</si>
  <si>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</si>
  <si>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</si>
  <si>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</si>
  <si>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</si>
  <si>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</si>
  <si>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</si>
  <si>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</si>
  <si>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</si>
  <si>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</si>
  <si>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</si>
  <si>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</si>
  <si>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</si>
  <si>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</si>
  <si>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</si>
  <si>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</si>
  <si>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</si>
  <si>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</si>
  <si>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</si>
  <si>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</si>
  <si>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</si>
  <si>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</si>
  <si>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</si>
  <si>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</si>
  <si>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</si>
  <si>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</si>
  <si>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</si>
  <si>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</si>
  <si>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</si>
  <si>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Cesar Ojeda</t>
  </si>
  <si>
    <t>6.9</t>
  </si>
  <si>
    <t>MEDICIÓN CAUDALIMETRO (LPS)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</si>
</sst>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121</xdr:row>
      <xdr:rowOff>161925</xdr:rowOff>
    </xdr:from>
    <xdr:to>
      <xdr:col>5</xdr:col>
      <xdr:colOff>904875</xdr:colOff>
      <xdr:row>136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122</xdr:row>
      <xdr:rowOff>47625</xdr:rowOff>
    </xdr:from>
    <xdr:to>
      <xdr:col>13</xdr:col>
      <xdr:colOff>238125</xdr:colOff>
      <xdr:row>137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140</xdr:row>
      <xdr:rowOff>9525</xdr:rowOff>
    </xdr:from>
    <xdr:to>
      <xdr:col>5</xdr:col>
      <xdr:colOff>895350</xdr:colOff>
      <xdr:row>155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3"/>
  <sheetViews>
    <sheetView showGridLines="0" tabSelected="1" topLeftCell="A127" zoomScale="150" zoomScaleNormal="100" workbookViewId="0">
      <selection activeCell="D15" sqref="D15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65" t="s">
        <v>0</v>
      </c>
      <c r="B1" s="66"/>
      <c r="C1" s="66"/>
      <c r="D1" s="66"/>
      <c r="E1" s="66"/>
      <c r="F1" s="66"/>
      <c r="G1" s="66"/>
      <c r="H1" s="67"/>
      <c r="I1" s="69"/>
      <c r="J1" s="69"/>
    </row>
    <row r="2" spans="1:18" ht="13.5" customHeight="1" x14ac:dyDescent="0.2">
      <c r="A2" s="70" t="s">
        <v>1</v>
      </c>
      <c r="B2" s="70"/>
      <c r="C2" s="70"/>
      <c r="D2" s="70"/>
      <c r="E2" s="70"/>
      <c r="F2" s="70"/>
      <c r="G2" s="70"/>
      <c r="H2" s="70"/>
      <c r="I2" s="9" t="s">
        <v>2</v>
      </c>
      <c r="J2" s="12" t="s">
        <v>3</v>
      </c>
    </row>
    <row r="3" spans="1:18" ht="12.75" customHeight="1" x14ac:dyDescent="0.2">
      <c r="A3" s="70"/>
      <c r="B3" s="70"/>
      <c r="C3" s="70"/>
      <c r="D3" s="70"/>
      <c r="E3" s="70"/>
      <c r="F3" s="70"/>
      <c r="G3" s="70"/>
      <c r="H3" s="70"/>
      <c r="I3" s="9" t="s">
        <v>4</v>
      </c>
      <c r="J3" s="23" t="s">
        <v>5</v>
      </c>
    </row>
    <row r="4" spans="1:18" ht="12.75" customHeight="1" x14ac:dyDescent="0.2">
      <c r="A4" s="70"/>
      <c r="B4" s="70"/>
      <c r="C4" s="70"/>
      <c r="D4" s="70"/>
      <c r="E4" s="70"/>
      <c r="F4" s="70"/>
      <c r="G4" s="70"/>
      <c r="H4" s="70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73" t="s">
        <v>33</v>
      </c>
      <c r="C6" s="73"/>
      <c r="D6" s="73"/>
      <c r="E6" s="73"/>
      <c r="H6" s="71" t="s">
        <v>9</v>
      </c>
      <c r="I6" s="71"/>
      <c r="J6" s="71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5" t="s">
        <v>10</v>
      </c>
      <c r="B8" s="35" t="s">
        <v>11</v>
      </c>
      <c r="C8" s="36" t="s">
        <v>12</v>
      </c>
      <c r="D8" s="36" t="s">
        <v>35</v>
      </c>
      <c r="E8" s="35" t="s">
        <v>13</v>
      </c>
      <c r="F8" s="35" t="s">
        <v>14</v>
      </c>
      <c r="H8" s="68" t="s">
        <v>15</v>
      </c>
      <c r="I8" s="68"/>
      <c r="J8" s="68"/>
      <c r="L8" s="72" t="s">
        <v>16</v>
      </c>
      <c r="M8" s="72" t="s">
        <v>17</v>
      </c>
      <c r="N8" s="77" t="s">
        <v>13</v>
      </c>
      <c r="O8" s="78"/>
      <c r="P8" s="72" t="s">
        <v>18</v>
      </c>
    </row>
    <row r="9" spans="1:18" ht="12" customHeight="1" x14ac:dyDescent="0.2">
      <c r="A9" s="39">
        <v>45292</v>
      </c>
      <c r="B9" s="40"/>
      <c r="C9" s="41"/>
      <c r="D9" s="41"/>
      <c r="E9" s="41"/>
      <c r="F9" s="42"/>
      <c r="H9" s="17" t="s">
        <v>10</v>
      </c>
      <c r="I9" s="17" t="s">
        <v>19</v>
      </c>
      <c r="J9" s="17" t="s">
        <v>20</v>
      </c>
      <c r="L9" s="72"/>
      <c r="M9" s="72"/>
      <c r="N9" s="18" t="s">
        <v>21</v>
      </c>
      <c r="O9" s="18" t="s">
        <v>22</v>
      </c>
      <c r="P9" s="72"/>
    </row>
    <row r="10" spans="1:18" ht="12" customHeight="1" x14ac:dyDescent="0.2">
      <c r="A10" s="43">
        <v>45293</v>
      </c>
      <c r="B10" s="29"/>
      <c r="C10" s="32"/>
      <c r="D10" s="32"/>
      <c r="E10" s="32"/>
      <c r="F10" s="44"/>
      <c r="H10" s="27"/>
      <c r="I10" s="28"/>
      <c r="J10" s="28"/>
      <c r="L10" s="18">
        <v>1</v>
      </c>
      <c r="M10" s="22">
        <v>11.2</v>
      </c>
      <c r="N10" s="22">
        <v>6.9</v>
      </c>
      <c r="O10" s="22">
        <v>7.4</v>
      </c>
      <c r="P10" s="19">
        <f>+C9</f>
        <v>0</v>
      </c>
      <c r="Q10" s="14"/>
      <c r="R10" s="26"/>
    </row>
    <row r="11" spans="1:18" ht="12" customHeight="1" x14ac:dyDescent="0.2">
      <c r="A11" s="43">
        <v>45294</v>
      </c>
      <c r="B11" s="29"/>
      <c r="C11" s="32"/>
      <c r="D11" s="32"/>
      <c r="E11" s="32"/>
      <c r="F11" s="44"/>
      <c r="H11" s="27"/>
      <c r="I11" s="28"/>
      <c r="J11" s="28"/>
      <c r="L11" s="18">
        <v>2</v>
      </c>
      <c r="M11" s="22">
        <v>11.2</v>
      </c>
      <c r="N11" s="22">
        <v>7</v>
      </c>
      <c r="O11" s="22">
        <v>7.5</v>
      </c>
      <c r="P11" s="19">
        <f t="shared" ref="P11:P39" si="0">+C10</f>
        <v>0</v>
      </c>
      <c r="Q11" s="14"/>
      <c r="R11" s="26"/>
    </row>
    <row r="12" spans="1:18" ht="12" customHeight="1" x14ac:dyDescent="0.2">
      <c r="A12" s="43">
        <v>45295</v>
      </c>
      <c r="B12" s="29"/>
      <c r="C12" s="32"/>
      <c r="D12" s="32"/>
      <c r="E12" s="32"/>
      <c r="F12" s="44"/>
      <c r="H12" s="27"/>
      <c r="I12" s="28"/>
      <c r="J12" s="28"/>
      <c r="L12" s="18">
        <v>3</v>
      </c>
      <c r="M12" s="22">
        <v>11.1</v>
      </c>
      <c r="N12" s="22">
        <v>7</v>
      </c>
      <c r="O12" s="22">
        <v>7.4</v>
      </c>
      <c r="P12" s="19">
        <f t="shared" si="0"/>
        <v>0</v>
      </c>
      <c r="Q12" s="14"/>
      <c r="R12" s="26"/>
    </row>
    <row r="13" spans="1:18" ht="12" customHeight="1" x14ac:dyDescent="0.2">
      <c r="A13" s="43">
        <v>45296</v>
      </c>
      <c r="B13" s="29"/>
      <c r="C13" s="32"/>
      <c r="D13" s="32"/>
      <c r="E13" s="32"/>
      <c r="F13" s="44"/>
      <c r="H13" s="21"/>
      <c r="I13" s="22"/>
      <c r="J13" s="22"/>
      <c r="L13" s="18">
        <v>4</v>
      </c>
      <c r="M13" s="22">
        <v>11.6</v>
      </c>
      <c r="N13" s="22">
        <v>6.9</v>
      </c>
      <c r="O13" s="22">
        <v>7.5</v>
      </c>
      <c r="P13" s="19">
        <f t="shared" si="0"/>
        <v>0</v>
      </c>
      <c r="Q13" s="14"/>
      <c r="R13" s="26"/>
    </row>
    <row r="14" spans="1:18" ht="12" customHeight="1" x14ac:dyDescent="0.2">
      <c r="A14" s="43">
        <v>45297</v>
      </c>
      <c r="B14" s="29"/>
      <c r="C14" s="32"/>
      <c r="D14" s="32"/>
      <c r="E14" s="32"/>
      <c r="F14" s="44"/>
      <c r="H14" s="21"/>
      <c r="I14" s="22"/>
      <c r="J14" s="22"/>
      <c r="L14" s="18">
        <v>5</v>
      </c>
      <c r="M14" s="22">
        <v>11.4</v>
      </c>
      <c r="N14" s="22">
        <v>6.9</v>
      </c>
      <c r="O14" s="22">
        <v>7.5</v>
      </c>
      <c r="P14" s="19">
        <f t="shared" si="0"/>
        <v>0</v>
      </c>
      <c r="Q14" s="14"/>
      <c r="R14" s="26"/>
    </row>
    <row r="15" spans="1:18" ht="12" customHeight="1" x14ac:dyDescent="0.2">
      <c r="A15" s="43">
        <v>45298</v>
      </c>
      <c r="B15" s="29"/>
      <c r="C15" s="32"/>
      <c r="D15" s="32"/>
      <c r="E15" s="32"/>
      <c r="F15" s="44"/>
      <c r="L15" s="18">
        <v>6</v>
      </c>
      <c r="M15" s="22">
        <v>11.6</v>
      </c>
      <c r="N15" s="22">
        <v>7.1</v>
      </c>
      <c r="O15" s="22">
        <v>7.5</v>
      </c>
      <c r="P15" s="19">
        <f t="shared" si="0"/>
        <v>0</v>
      </c>
      <c r="Q15" s="14"/>
      <c r="R15" s="26"/>
    </row>
    <row r="16" spans="1:18" ht="12" customHeight="1" x14ac:dyDescent="0.2">
      <c r="A16" s="43">
        <v>45299</v>
      </c>
      <c r="B16" s="29"/>
      <c r="C16" s="32">
        <v>0</v>
      </c>
      <c r="D16" s="32"/>
      <c r="E16" s="32"/>
      <c r="F16" s="44"/>
      <c r="H16" s="74" t="s">
        <v>23</v>
      </c>
      <c r="I16" s="75"/>
      <c r="J16" s="76"/>
      <c r="L16" s="18">
        <v>7</v>
      </c>
      <c r="M16" s="22">
        <v>11.7</v>
      </c>
      <c r="N16" s="22">
        <v>7</v>
      </c>
      <c r="O16" s="22">
        <v>7.5</v>
      </c>
      <c r="P16" s="19">
        <f t="shared" si="0"/>
        <v>0</v>
      </c>
      <c r="Q16" s="14"/>
      <c r="R16" s="26"/>
    </row>
    <row r="17" spans="1:20" ht="12" customHeight="1" x14ac:dyDescent="0.2">
      <c r="A17" s="43">
        <v>45300</v>
      </c>
      <c r="B17" s="29">
        <v>2592</v>
      </c>
      <c r="C17" s="32">
        <f>+(D17/1000)*60*60*24</f>
        <v>2160</v>
      </c>
      <c r="D17" s="32">
        <v>25</v>
      </c>
      <c r="E17" s="33">
        <v>7</v>
      </c>
      <c r="F17" s="44">
        <v>8.4</v>
      </c>
      <c r="H17" s="55"/>
      <c r="I17" s="56"/>
      <c r="J17" s="57"/>
      <c r="L17" s="18">
        <v>8</v>
      </c>
      <c r="M17" s="22">
        <v>11.7</v>
      </c>
      <c r="N17" s="22">
        <v>7.1</v>
      </c>
      <c r="O17" s="22">
        <v>7.5</v>
      </c>
      <c r="P17" s="19">
        <f t="shared" si="0"/>
        <v>0</v>
      </c>
      <c r="Q17" s="14"/>
      <c r="R17" s="26"/>
    </row>
    <row r="18" spans="1:20" ht="12" customHeight="1" x14ac:dyDescent="0.2">
      <c r="A18" s="43">
        <v>45301</v>
      </c>
      <c r="B18" s="29">
        <f>B17+C17</f>
        <v>4752</v>
      </c>
      <c r="C18" s="32">
        <f t="shared" ref="C18:C100" si="1">+(D18/1000)*60*60*24</f>
        <v>2419.1999999999998</v>
      </c>
      <c r="D18" s="32">
        <v>28</v>
      </c>
      <c r="E18" s="33">
        <v>7</v>
      </c>
      <c r="F18" s="44">
        <v>8.4</v>
      </c>
      <c r="H18" s="58"/>
      <c r="I18" s="59"/>
      <c r="J18" s="60"/>
      <c r="L18" s="18">
        <v>9</v>
      </c>
      <c r="M18" s="22">
        <v>11.4</v>
      </c>
      <c r="N18" s="22">
        <v>7.2</v>
      </c>
      <c r="O18" s="22">
        <v>7.5</v>
      </c>
      <c r="P18" s="19">
        <f t="shared" si="0"/>
        <v>2160</v>
      </c>
      <c r="Q18" s="14"/>
      <c r="R18" s="26"/>
    </row>
    <row r="19" spans="1:20" ht="12" customHeight="1" x14ac:dyDescent="0.2">
      <c r="A19" s="43">
        <v>45302</v>
      </c>
      <c r="B19" s="29">
        <f>B18+C18</f>
        <v>7171.2</v>
      </c>
      <c r="C19" s="32">
        <f t="shared" si="1"/>
        <v>2160</v>
      </c>
      <c r="D19" s="32">
        <v>25</v>
      </c>
      <c r="E19" s="33" t="s">
        <v>34</v>
      </c>
      <c r="F19" s="44">
        <v>8.3000000000000007</v>
      </c>
      <c r="H19" s="58"/>
      <c r="I19" s="59"/>
      <c r="J19" s="60"/>
      <c r="L19" s="18">
        <v>10</v>
      </c>
      <c r="M19" s="22">
        <v>11.3</v>
      </c>
      <c r="N19" s="22">
        <v>7.1</v>
      </c>
      <c r="O19" s="22">
        <v>7.3</v>
      </c>
      <c r="P19" s="19">
        <f t="shared" si="0"/>
        <v>2419.1999999999998</v>
      </c>
      <c r="Q19" s="14"/>
      <c r="R19" s="26"/>
    </row>
    <row r="20" spans="1:20" ht="12" customHeight="1" x14ac:dyDescent="0.2">
      <c r="A20" s="43">
        <v>45303</v>
      </c>
      <c r="B20" s="29">
        <f>B19+C19</f>
        <v>9331.2000000000007</v>
      </c>
      <c r="C20" s="32">
        <f t="shared" si="1"/>
        <v>2505.6000000000004</v>
      </c>
      <c r="D20" s="32">
        <v>29</v>
      </c>
      <c r="E20" s="33">
        <v>7</v>
      </c>
      <c r="F20" s="44">
        <v>8.4</v>
      </c>
      <c r="H20" s="58"/>
      <c r="I20" s="59"/>
      <c r="J20" s="60"/>
      <c r="L20" s="18">
        <v>11</v>
      </c>
      <c r="M20" s="22">
        <v>11.5</v>
      </c>
      <c r="N20" s="22">
        <v>7.2</v>
      </c>
      <c r="O20" s="22">
        <v>7.4</v>
      </c>
      <c r="P20" s="19">
        <f t="shared" si="0"/>
        <v>2160</v>
      </c>
      <c r="Q20" s="14"/>
      <c r="R20" s="26"/>
    </row>
    <row r="21" spans="1:20" ht="12" customHeight="1" x14ac:dyDescent="0.2">
      <c r="A21" s="43">
        <v>45304</v>
      </c>
      <c r="B21" s="29">
        <f t="shared" ref="B21:B84" si="2">B20+C20</f>
        <v>11836.800000000001</v>
      </c>
      <c r="C21" s="32">
        <f t="shared" si="1"/>
        <v>2419.1999999999998</v>
      </c>
      <c r="D21" s="32">
        <v>28</v>
      </c>
      <c r="E21" s="33">
        <v>6.9</v>
      </c>
      <c r="F21" s="44">
        <v>8.4</v>
      </c>
      <c r="H21" s="58"/>
      <c r="I21" s="59"/>
      <c r="J21" s="60"/>
      <c r="L21" s="18">
        <v>12</v>
      </c>
      <c r="M21" s="22">
        <v>11.6</v>
      </c>
      <c r="N21" s="22">
        <v>7</v>
      </c>
      <c r="O21" s="22">
        <v>7.4</v>
      </c>
      <c r="P21" s="19">
        <f t="shared" si="0"/>
        <v>2505.6000000000004</v>
      </c>
      <c r="Q21" s="14"/>
      <c r="R21" s="26"/>
    </row>
    <row r="22" spans="1:20" ht="12" customHeight="1" x14ac:dyDescent="0.2">
      <c r="A22" s="43">
        <v>45305</v>
      </c>
      <c r="B22" s="29">
        <f t="shared" si="2"/>
        <v>14256</v>
      </c>
      <c r="C22" s="32">
        <f t="shared" si="1"/>
        <v>2332.7999999999997</v>
      </c>
      <c r="D22" s="32">
        <v>27</v>
      </c>
      <c r="E22" s="33" t="s">
        <v>34</v>
      </c>
      <c r="F22" s="44">
        <v>8.4</v>
      </c>
      <c r="H22" s="61"/>
      <c r="I22" s="62"/>
      <c r="J22" s="63"/>
      <c r="L22" s="18">
        <v>13</v>
      </c>
      <c r="M22" s="22">
        <v>11.7</v>
      </c>
      <c r="N22" s="22">
        <v>6.9</v>
      </c>
      <c r="O22" s="22">
        <v>7.1</v>
      </c>
      <c r="P22" s="19">
        <f t="shared" si="0"/>
        <v>2419.1999999999998</v>
      </c>
      <c r="Q22" s="14"/>
      <c r="R22" s="26"/>
    </row>
    <row r="23" spans="1:20" ht="12" customHeight="1" x14ac:dyDescent="0.2">
      <c r="A23" s="43">
        <v>45306</v>
      </c>
      <c r="B23" s="29">
        <f t="shared" si="2"/>
        <v>16588.8</v>
      </c>
      <c r="C23" s="32">
        <f t="shared" si="1"/>
        <v>2246.3999999999996</v>
      </c>
      <c r="D23" s="32">
        <v>26</v>
      </c>
      <c r="E23" s="33">
        <v>7</v>
      </c>
      <c r="F23" s="44">
        <v>8.4</v>
      </c>
      <c r="L23" s="18">
        <v>14</v>
      </c>
      <c r="M23" s="22">
        <v>11.5</v>
      </c>
      <c r="N23" s="22">
        <v>7.1</v>
      </c>
      <c r="O23" s="22">
        <v>7.4</v>
      </c>
      <c r="P23" s="19">
        <f t="shared" si="0"/>
        <v>2332.7999999999997</v>
      </c>
      <c r="Q23" s="14"/>
      <c r="R23" s="26"/>
    </row>
    <row r="24" spans="1:20" ht="12" customHeight="1" x14ac:dyDescent="0.2">
      <c r="A24" s="43">
        <v>45307</v>
      </c>
      <c r="B24" s="29">
        <f t="shared" si="2"/>
        <v>18835.199999999997</v>
      </c>
      <c r="C24" s="32">
        <f t="shared" si="1"/>
        <v>2419.1999999999998</v>
      </c>
      <c r="D24" s="32">
        <v>28</v>
      </c>
      <c r="E24" s="33">
        <v>7</v>
      </c>
      <c r="F24" s="44">
        <v>8.4</v>
      </c>
      <c r="H24" s="16" t="s">
        <v>24</v>
      </c>
      <c r="L24" s="18">
        <v>15</v>
      </c>
      <c r="M24" s="22">
        <v>11.9</v>
      </c>
      <c r="N24" s="22">
        <v>7</v>
      </c>
      <c r="O24" s="22">
        <v>7.4</v>
      </c>
      <c r="P24" s="19">
        <f t="shared" si="0"/>
        <v>2246.3999999999996</v>
      </c>
      <c r="Q24" s="14"/>
      <c r="R24" s="34"/>
      <c r="S24" s="31"/>
      <c r="T24" s="31"/>
    </row>
    <row r="25" spans="1:20" ht="12" customHeight="1" x14ac:dyDescent="0.2">
      <c r="A25" s="43">
        <v>45308</v>
      </c>
      <c r="B25" s="29">
        <f t="shared" si="2"/>
        <v>21254.399999999998</v>
      </c>
      <c r="C25" s="32">
        <f t="shared" si="1"/>
        <v>2505.6000000000004</v>
      </c>
      <c r="D25" s="32">
        <v>29</v>
      </c>
      <c r="E25" s="33">
        <v>7</v>
      </c>
      <c r="F25" s="44">
        <v>8.4</v>
      </c>
      <c r="H25" s="53" t="s">
        <v>25</v>
      </c>
      <c r="I25" s="53"/>
      <c r="J25" s="53"/>
      <c r="L25" s="18">
        <v>16</v>
      </c>
      <c r="M25" s="22">
        <v>12.3</v>
      </c>
      <c r="N25" s="22">
        <v>7.1</v>
      </c>
      <c r="O25" s="22">
        <v>7.3</v>
      </c>
      <c r="P25" s="19">
        <f t="shared" si="0"/>
        <v>2419.1999999999998</v>
      </c>
      <c r="Q25" s="14"/>
      <c r="R25" s="26"/>
    </row>
    <row r="26" spans="1:20" ht="12" customHeight="1" x14ac:dyDescent="0.2">
      <c r="A26" s="43">
        <v>45309</v>
      </c>
      <c r="B26" s="29">
        <f t="shared" si="2"/>
        <v>23760</v>
      </c>
      <c r="C26" s="32">
        <f t="shared" si="1"/>
        <v>2160</v>
      </c>
      <c r="D26" s="32">
        <v>25</v>
      </c>
      <c r="E26" s="33">
        <v>7</v>
      </c>
      <c r="F26" s="44">
        <v>8.4</v>
      </c>
      <c r="H26" s="53"/>
      <c r="I26" s="53"/>
      <c r="J26" s="53"/>
      <c r="L26" s="18">
        <v>17</v>
      </c>
      <c r="M26" s="22">
        <v>12.2</v>
      </c>
      <c r="N26" s="22">
        <v>7.1</v>
      </c>
      <c r="O26" s="22">
        <v>7.3</v>
      </c>
      <c r="P26" s="19">
        <f t="shared" si="0"/>
        <v>2505.6000000000004</v>
      </c>
      <c r="Q26" s="14"/>
      <c r="R26" s="26"/>
    </row>
    <row r="27" spans="1:20" ht="12" customHeight="1" x14ac:dyDescent="0.2">
      <c r="A27" s="43">
        <v>45310</v>
      </c>
      <c r="B27" s="29">
        <f t="shared" si="2"/>
        <v>25920</v>
      </c>
      <c r="C27" s="32">
        <f t="shared" si="1"/>
        <v>2073.6</v>
      </c>
      <c r="D27" s="32">
        <v>24</v>
      </c>
      <c r="E27" s="33">
        <v>7</v>
      </c>
      <c r="F27" s="44">
        <v>8.4</v>
      </c>
      <c r="H27" s="64"/>
      <c r="I27" s="64"/>
      <c r="J27" s="64"/>
      <c r="L27" s="18">
        <v>18</v>
      </c>
      <c r="M27" s="22">
        <v>12</v>
      </c>
      <c r="N27" s="22">
        <v>7.1</v>
      </c>
      <c r="O27" s="22">
        <v>7.2</v>
      </c>
      <c r="P27" s="19">
        <f t="shared" si="0"/>
        <v>2160</v>
      </c>
      <c r="Q27" s="14"/>
      <c r="R27" s="26"/>
    </row>
    <row r="28" spans="1:20" ht="12" customHeight="1" x14ac:dyDescent="0.2">
      <c r="A28" s="43">
        <v>45311</v>
      </c>
      <c r="B28" s="29">
        <f t="shared" si="2"/>
        <v>27993.599999999999</v>
      </c>
      <c r="C28" s="32">
        <f t="shared" si="1"/>
        <v>2505.6000000000004</v>
      </c>
      <c r="D28" s="32">
        <v>29</v>
      </c>
      <c r="E28" s="33">
        <v>7</v>
      </c>
      <c r="F28" s="44">
        <v>8.4</v>
      </c>
      <c r="H28" s="52" t="s">
        <v>26</v>
      </c>
      <c r="I28" s="52"/>
      <c r="J28" s="52"/>
      <c r="L28" s="18">
        <v>19</v>
      </c>
      <c r="M28" s="22">
        <v>11.5</v>
      </c>
      <c r="N28" s="22">
        <v>6.9</v>
      </c>
      <c r="O28" s="22">
        <v>7.3</v>
      </c>
      <c r="P28" s="19">
        <f t="shared" si="0"/>
        <v>2073.6</v>
      </c>
      <c r="Q28" s="14"/>
      <c r="R28" s="26"/>
    </row>
    <row r="29" spans="1:20" ht="12" customHeight="1" x14ac:dyDescent="0.2">
      <c r="A29" s="43">
        <v>45312</v>
      </c>
      <c r="B29" s="29">
        <f t="shared" si="2"/>
        <v>30499.199999999997</v>
      </c>
      <c r="C29" s="32">
        <f t="shared" si="1"/>
        <v>2591.9999999999995</v>
      </c>
      <c r="D29" s="32">
        <v>30</v>
      </c>
      <c r="E29" s="33">
        <v>7</v>
      </c>
      <c r="F29" s="44">
        <v>8.4</v>
      </c>
      <c r="H29" s="52" t="s">
        <v>27</v>
      </c>
      <c r="I29" s="52"/>
      <c r="J29" s="52"/>
      <c r="L29" s="18">
        <v>20</v>
      </c>
      <c r="M29" s="22">
        <v>11.9</v>
      </c>
      <c r="N29" s="22">
        <v>7.2</v>
      </c>
      <c r="O29" s="22">
        <v>7.4</v>
      </c>
      <c r="P29" s="19">
        <f t="shared" si="0"/>
        <v>2505.6000000000004</v>
      </c>
      <c r="Q29" s="14"/>
      <c r="R29" s="26"/>
    </row>
    <row r="30" spans="1:20" ht="12" customHeight="1" x14ac:dyDescent="0.2">
      <c r="A30" s="43">
        <v>45313</v>
      </c>
      <c r="B30" s="29">
        <f t="shared" si="2"/>
        <v>33091.199999999997</v>
      </c>
      <c r="C30" s="32">
        <f t="shared" si="1"/>
        <v>2678.3999999999996</v>
      </c>
      <c r="D30" s="32">
        <v>31</v>
      </c>
      <c r="E30" s="33">
        <v>7</v>
      </c>
      <c r="F30" s="44">
        <v>8.4</v>
      </c>
      <c r="H30" s="52" t="s">
        <v>28</v>
      </c>
      <c r="I30" s="52"/>
      <c r="J30" s="52"/>
      <c r="L30" s="18">
        <v>21</v>
      </c>
      <c r="M30" s="22">
        <v>11.7</v>
      </c>
      <c r="N30" s="22">
        <v>7</v>
      </c>
      <c r="O30" s="22">
        <v>7.4</v>
      </c>
      <c r="P30" s="19">
        <f t="shared" si="0"/>
        <v>2591.9999999999995</v>
      </c>
      <c r="Q30" s="14"/>
      <c r="R30" s="26"/>
    </row>
    <row r="31" spans="1:20" ht="12" customHeight="1" x14ac:dyDescent="0.2">
      <c r="A31" s="43">
        <v>45314</v>
      </c>
      <c r="B31" s="29">
        <f t="shared" si="2"/>
        <v>35769.599999999999</v>
      </c>
      <c r="C31" s="32">
        <f t="shared" si="1"/>
        <v>2505.6000000000004</v>
      </c>
      <c r="D31" s="32">
        <v>29</v>
      </c>
      <c r="E31" s="33">
        <v>7</v>
      </c>
      <c r="F31" s="44">
        <v>8.4</v>
      </c>
      <c r="H31" s="52"/>
      <c r="I31" s="52"/>
      <c r="J31" s="52"/>
      <c r="L31" s="18">
        <v>22</v>
      </c>
      <c r="M31" s="22">
        <v>11.9</v>
      </c>
      <c r="N31" s="22">
        <v>6.9</v>
      </c>
      <c r="O31" s="22">
        <v>7.4</v>
      </c>
      <c r="P31" s="19">
        <f t="shared" si="0"/>
        <v>2678.3999999999996</v>
      </c>
      <c r="Q31" s="14"/>
      <c r="R31" s="26"/>
    </row>
    <row r="32" spans="1:20" ht="12" customHeight="1" x14ac:dyDescent="0.2">
      <c r="A32" s="43">
        <v>45315</v>
      </c>
      <c r="B32" s="29">
        <f t="shared" si="2"/>
        <v>38275.199999999997</v>
      </c>
      <c r="C32" s="32">
        <f t="shared" si="1"/>
        <v>2419.1999999999998</v>
      </c>
      <c r="D32" s="32">
        <v>28</v>
      </c>
      <c r="E32" s="33">
        <v>7</v>
      </c>
      <c r="F32" s="44">
        <v>8.4</v>
      </c>
      <c r="H32" s="52" t="s">
        <v>29</v>
      </c>
      <c r="I32" s="52"/>
      <c r="J32" s="52"/>
      <c r="L32" s="18">
        <v>23</v>
      </c>
      <c r="M32" s="22">
        <v>12</v>
      </c>
      <c r="N32" s="22">
        <v>7</v>
      </c>
      <c r="O32" s="22">
        <v>7.5</v>
      </c>
      <c r="P32" s="19">
        <f t="shared" si="0"/>
        <v>2505.6000000000004</v>
      </c>
      <c r="Q32" s="14"/>
      <c r="R32" s="26"/>
    </row>
    <row r="33" spans="1:18" ht="12" customHeight="1" x14ac:dyDescent="0.2">
      <c r="A33" s="43">
        <v>45316</v>
      </c>
      <c r="B33" s="29">
        <f t="shared" si="2"/>
        <v>40694.399999999994</v>
      </c>
      <c r="C33" s="32">
        <f t="shared" si="1"/>
        <v>2246.3999999999996</v>
      </c>
      <c r="D33" s="32">
        <v>26</v>
      </c>
      <c r="E33" s="33">
        <v>7</v>
      </c>
      <c r="F33" s="44">
        <v>8.4</v>
      </c>
      <c r="H33" s="52"/>
      <c r="I33" s="52"/>
      <c r="J33" s="52"/>
      <c r="L33" s="18">
        <v>24</v>
      </c>
      <c r="M33" s="22">
        <v>12</v>
      </c>
      <c r="N33" s="22">
        <v>7</v>
      </c>
      <c r="O33" s="22">
        <v>7.5</v>
      </c>
      <c r="P33" s="19">
        <f t="shared" si="0"/>
        <v>2419.1999999999998</v>
      </c>
      <c r="Q33" s="14"/>
      <c r="R33" s="26"/>
    </row>
    <row r="34" spans="1:18" ht="12" customHeight="1" x14ac:dyDescent="0.2">
      <c r="A34" s="43">
        <v>45317</v>
      </c>
      <c r="B34" s="29">
        <f t="shared" si="2"/>
        <v>42940.799999999996</v>
      </c>
      <c r="C34" s="32">
        <f t="shared" si="1"/>
        <v>2419.1999999999998</v>
      </c>
      <c r="D34" s="32">
        <v>28</v>
      </c>
      <c r="E34" s="33">
        <v>7</v>
      </c>
      <c r="F34" s="44">
        <v>8.4</v>
      </c>
      <c r="H34" s="53" t="s">
        <v>30</v>
      </c>
      <c r="I34" s="53"/>
      <c r="J34" s="53"/>
      <c r="L34" s="18">
        <v>25</v>
      </c>
      <c r="M34" s="22">
        <v>11.9</v>
      </c>
      <c r="N34" s="22">
        <v>6.9</v>
      </c>
      <c r="O34" s="22">
        <v>7.5</v>
      </c>
      <c r="P34" s="19">
        <f t="shared" si="0"/>
        <v>2246.3999999999996</v>
      </c>
      <c r="Q34" s="14"/>
      <c r="R34" s="26"/>
    </row>
    <row r="35" spans="1:18" ht="12" customHeight="1" x14ac:dyDescent="0.2">
      <c r="A35" s="43">
        <v>45318</v>
      </c>
      <c r="B35" s="29">
        <f t="shared" si="2"/>
        <v>45359.999999999993</v>
      </c>
      <c r="C35" s="32">
        <f t="shared" si="1"/>
        <v>2246.3999999999996</v>
      </c>
      <c r="D35" s="32">
        <v>26</v>
      </c>
      <c r="E35" s="33">
        <v>7</v>
      </c>
      <c r="F35" s="44">
        <v>8.4</v>
      </c>
      <c r="H35" s="53"/>
      <c r="I35" s="53"/>
      <c r="J35" s="53"/>
      <c r="L35" s="18">
        <v>26</v>
      </c>
      <c r="M35" s="22">
        <v>12.3</v>
      </c>
      <c r="N35" s="22">
        <v>7.1</v>
      </c>
      <c r="O35" s="22">
        <v>7.4</v>
      </c>
      <c r="P35" s="19">
        <f t="shared" si="0"/>
        <v>2419.1999999999998</v>
      </c>
      <c r="Q35" s="14"/>
      <c r="R35" s="26"/>
    </row>
    <row r="36" spans="1:18" ht="12" customHeight="1" x14ac:dyDescent="0.2">
      <c r="A36" s="43">
        <v>45319</v>
      </c>
      <c r="B36" s="29">
        <f t="shared" si="2"/>
        <v>47606.399999999994</v>
      </c>
      <c r="C36" s="32">
        <f t="shared" si="1"/>
        <v>2160</v>
      </c>
      <c r="D36" s="32">
        <v>25</v>
      </c>
      <c r="E36" s="33">
        <v>7</v>
      </c>
      <c r="F36" s="44">
        <v>8.3000000000000007</v>
      </c>
      <c r="H36" s="54"/>
      <c r="I36" s="54"/>
      <c r="J36" s="54"/>
      <c r="L36" s="18">
        <v>27</v>
      </c>
      <c r="M36" s="22">
        <v>12</v>
      </c>
      <c r="N36" s="22">
        <v>7.1</v>
      </c>
      <c r="O36" s="22">
        <v>7.5</v>
      </c>
      <c r="P36" s="19">
        <f t="shared" si="0"/>
        <v>2246.3999999999996</v>
      </c>
      <c r="Q36" s="14"/>
      <c r="R36" s="26"/>
    </row>
    <row r="37" spans="1:18" ht="12" customHeight="1" x14ac:dyDescent="0.2">
      <c r="A37" s="43">
        <v>45320</v>
      </c>
      <c r="B37" s="29">
        <f t="shared" si="2"/>
        <v>49766.399999999994</v>
      </c>
      <c r="C37" s="32">
        <f t="shared" si="1"/>
        <v>2505.6000000000004</v>
      </c>
      <c r="D37" s="32">
        <v>29</v>
      </c>
      <c r="E37" s="33">
        <v>6.9</v>
      </c>
      <c r="F37" s="44">
        <v>8.3000000000000007</v>
      </c>
      <c r="H37" s="52" t="s">
        <v>31</v>
      </c>
      <c r="I37" s="52"/>
      <c r="J37" s="52"/>
      <c r="L37" s="18">
        <v>28</v>
      </c>
      <c r="M37" s="22">
        <v>13</v>
      </c>
      <c r="N37" s="22">
        <v>7.2</v>
      </c>
      <c r="O37" s="22">
        <v>7.6</v>
      </c>
      <c r="P37" s="19">
        <f t="shared" si="0"/>
        <v>2160</v>
      </c>
      <c r="Q37" s="14"/>
      <c r="R37" s="26"/>
    </row>
    <row r="38" spans="1:18" ht="12" customHeight="1" x14ac:dyDescent="0.2">
      <c r="A38" s="43">
        <v>45321</v>
      </c>
      <c r="B38" s="29">
        <f t="shared" si="2"/>
        <v>52271.999999999993</v>
      </c>
      <c r="C38" s="32">
        <f t="shared" si="1"/>
        <v>2591.9999999999995</v>
      </c>
      <c r="D38" s="32">
        <v>30</v>
      </c>
      <c r="E38" s="33">
        <v>7</v>
      </c>
      <c r="F38" s="44">
        <v>8.4</v>
      </c>
      <c r="H38" s="52" t="s">
        <v>32</v>
      </c>
      <c r="I38" s="52"/>
      <c r="J38" s="52"/>
      <c r="L38" s="18">
        <v>29</v>
      </c>
      <c r="M38" s="22">
        <v>12.9</v>
      </c>
      <c r="N38" s="22">
        <v>7.1</v>
      </c>
      <c r="O38" s="22">
        <v>7.3</v>
      </c>
      <c r="P38" s="19">
        <f t="shared" si="0"/>
        <v>2505.6000000000004</v>
      </c>
      <c r="Q38" s="14"/>
      <c r="R38" s="26"/>
    </row>
    <row r="39" spans="1:18" ht="12" customHeight="1" thickBot="1" x14ac:dyDescent="0.25">
      <c r="A39" s="45">
        <v>45322</v>
      </c>
      <c r="B39" s="46">
        <f t="shared" si="2"/>
        <v>54863.999999999993</v>
      </c>
      <c r="C39" s="47">
        <f t="shared" si="1"/>
        <v>2678.3999999999996</v>
      </c>
      <c r="D39" s="47">
        <v>31</v>
      </c>
      <c r="E39" s="48">
        <v>7</v>
      </c>
      <c r="F39" s="49">
        <v>8.4</v>
      </c>
      <c r="L39" s="18">
        <v>30</v>
      </c>
      <c r="M39" s="22">
        <v>12.5</v>
      </c>
      <c r="N39" s="22">
        <v>7</v>
      </c>
      <c r="O39" s="22">
        <v>7.5</v>
      </c>
      <c r="P39" s="19">
        <f t="shared" si="0"/>
        <v>2591.9999999999995</v>
      </c>
      <c r="Q39" s="14"/>
      <c r="R39" s="26"/>
    </row>
    <row r="40" spans="1:18" ht="12" customHeight="1" x14ac:dyDescent="0.2">
      <c r="A40" s="39">
        <v>45323</v>
      </c>
      <c r="B40" s="40">
        <f t="shared" si="2"/>
        <v>57542.399999999994</v>
      </c>
      <c r="C40" s="41">
        <f t="shared" si="1"/>
        <v>2591.9999999999995</v>
      </c>
      <c r="D40" s="41">
        <v>30</v>
      </c>
      <c r="E40" s="50">
        <v>6.9</v>
      </c>
      <c r="F40" s="42">
        <v>8.4</v>
      </c>
      <c r="L40" s="18"/>
      <c r="M40" s="22"/>
      <c r="N40" s="22"/>
      <c r="O40" s="22"/>
      <c r="P40" s="19"/>
      <c r="Q40" s="14"/>
      <c r="R40" s="26"/>
    </row>
    <row r="41" spans="1:18" ht="12" customHeight="1" x14ac:dyDescent="0.2">
      <c r="A41" s="43">
        <v>45324</v>
      </c>
      <c r="B41" s="29">
        <f t="shared" si="2"/>
        <v>60134.399999999994</v>
      </c>
      <c r="C41" s="32">
        <f t="shared" si="1"/>
        <v>2678.3999999999996</v>
      </c>
      <c r="D41" s="32">
        <v>31</v>
      </c>
      <c r="E41" s="33">
        <v>7</v>
      </c>
      <c r="F41" s="44">
        <v>8.4</v>
      </c>
      <c r="L41" s="18"/>
      <c r="M41" s="22"/>
      <c r="N41" s="22"/>
      <c r="O41" s="22"/>
      <c r="P41" s="19"/>
      <c r="Q41" s="14"/>
      <c r="R41" s="26"/>
    </row>
    <row r="42" spans="1:18" ht="12" customHeight="1" x14ac:dyDescent="0.2">
      <c r="A42" s="43">
        <v>45325</v>
      </c>
      <c r="B42" s="29">
        <f t="shared" si="2"/>
        <v>62812.799999999996</v>
      </c>
      <c r="C42" s="32">
        <f t="shared" si="1"/>
        <v>2764.7999999999997</v>
      </c>
      <c r="D42" s="32">
        <v>32</v>
      </c>
      <c r="E42" s="33">
        <v>7</v>
      </c>
      <c r="F42" s="44">
        <v>8.4</v>
      </c>
      <c r="L42" s="18"/>
      <c r="M42" s="22"/>
      <c r="N42" s="22"/>
      <c r="O42" s="22"/>
      <c r="P42" s="19"/>
      <c r="Q42" s="14"/>
      <c r="R42" s="26"/>
    </row>
    <row r="43" spans="1:18" ht="12" customHeight="1" x14ac:dyDescent="0.2">
      <c r="A43" s="43">
        <v>45326</v>
      </c>
      <c r="B43" s="29">
        <f t="shared" si="2"/>
        <v>65577.599999999991</v>
      </c>
      <c r="C43" s="32">
        <f t="shared" si="1"/>
        <v>2505.6000000000004</v>
      </c>
      <c r="D43" s="32">
        <v>29</v>
      </c>
      <c r="E43" s="33">
        <v>7</v>
      </c>
      <c r="F43" s="44">
        <v>8.4</v>
      </c>
      <c r="L43" s="18"/>
      <c r="M43" s="22"/>
      <c r="N43" s="22"/>
      <c r="O43" s="22"/>
      <c r="P43" s="19"/>
      <c r="Q43" s="14"/>
      <c r="R43" s="26"/>
    </row>
    <row r="44" spans="1:18" ht="12" customHeight="1" x14ac:dyDescent="0.2">
      <c r="A44" s="43">
        <v>45327</v>
      </c>
      <c r="B44" s="29">
        <f t="shared" si="2"/>
        <v>68083.199999999997</v>
      </c>
      <c r="C44" s="32">
        <f t="shared" si="1"/>
        <v>2505.6000000000004</v>
      </c>
      <c r="D44" s="32">
        <v>29</v>
      </c>
      <c r="E44" s="33">
        <v>7</v>
      </c>
      <c r="F44" s="44">
        <v>8.4</v>
      </c>
      <c r="L44" s="18"/>
      <c r="M44" s="22"/>
      <c r="N44" s="22"/>
      <c r="O44" s="22"/>
      <c r="P44" s="19"/>
      <c r="Q44" s="14"/>
      <c r="R44" s="26"/>
    </row>
    <row r="45" spans="1:18" ht="12" customHeight="1" x14ac:dyDescent="0.2">
      <c r="A45" s="43">
        <v>45328</v>
      </c>
      <c r="B45" s="29">
        <f t="shared" si="2"/>
        <v>70588.800000000003</v>
      </c>
      <c r="C45" s="32">
        <f t="shared" si="1"/>
        <v>2591.9999999999995</v>
      </c>
      <c r="D45" s="32">
        <v>30</v>
      </c>
      <c r="E45" s="33">
        <v>7</v>
      </c>
      <c r="F45" s="44">
        <v>8.4</v>
      </c>
      <c r="L45" s="18"/>
      <c r="M45" s="22"/>
      <c r="N45" s="22"/>
      <c r="O45" s="22"/>
      <c r="P45" s="19"/>
      <c r="Q45" s="14"/>
      <c r="R45" s="26"/>
    </row>
    <row r="46" spans="1:18" ht="12" customHeight="1" x14ac:dyDescent="0.2">
      <c r="A46" s="43">
        <v>45329</v>
      </c>
      <c r="B46" s="29">
        <f t="shared" si="2"/>
        <v>73180.800000000003</v>
      </c>
      <c r="C46" s="32">
        <f t="shared" si="1"/>
        <v>2419.1999999999998</v>
      </c>
      <c r="D46" s="32">
        <v>28</v>
      </c>
      <c r="E46" s="33">
        <v>6.9</v>
      </c>
      <c r="F46" s="44">
        <v>8.3000000000000007</v>
      </c>
      <c r="L46" s="18"/>
      <c r="M46" s="22"/>
      <c r="N46" s="22"/>
      <c r="O46" s="22"/>
      <c r="P46" s="19"/>
      <c r="Q46" s="14"/>
      <c r="R46" s="26"/>
    </row>
    <row r="47" spans="1:18" ht="12" customHeight="1" x14ac:dyDescent="0.2">
      <c r="A47" s="43">
        <v>45330</v>
      </c>
      <c r="B47" s="29">
        <f t="shared" si="2"/>
        <v>75600</v>
      </c>
      <c r="C47" s="32">
        <f t="shared" si="1"/>
        <v>2332.7999999999997</v>
      </c>
      <c r="D47" s="32">
        <v>27</v>
      </c>
      <c r="E47" s="33">
        <v>7</v>
      </c>
      <c r="F47" s="44">
        <v>8.4</v>
      </c>
      <c r="L47" s="18"/>
      <c r="M47" s="22"/>
      <c r="N47" s="22"/>
      <c r="O47" s="22"/>
      <c r="P47" s="19"/>
      <c r="Q47" s="14"/>
      <c r="R47" s="26"/>
    </row>
    <row r="48" spans="1:18" ht="12" customHeight="1" x14ac:dyDescent="0.2">
      <c r="A48" s="43">
        <v>45331</v>
      </c>
      <c r="B48" s="29">
        <f t="shared" si="2"/>
        <v>77932.800000000003</v>
      </c>
      <c r="C48" s="32">
        <f t="shared" si="1"/>
        <v>2332.7999999999997</v>
      </c>
      <c r="D48" s="32">
        <v>27</v>
      </c>
      <c r="E48" s="33">
        <v>6.9</v>
      </c>
      <c r="F48" s="44">
        <v>8.4</v>
      </c>
      <c r="L48" s="18"/>
      <c r="M48" s="22"/>
      <c r="N48" s="22"/>
      <c r="O48" s="22"/>
      <c r="P48" s="19"/>
      <c r="Q48" s="14"/>
      <c r="R48" s="26"/>
    </row>
    <row r="49" spans="1:18" ht="12" customHeight="1" x14ac:dyDescent="0.2">
      <c r="A49" s="43">
        <v>45332</v>
      </c>
      <c r="B49" s="29">
        <f t="shared" si="2"/>
        <v>80265.600000000006</v>
      </c>
      <c r="C49" s="32">
        <f t="shared" si="1"/>
        <v>2419.1999999999998</v>
      </c>
      <c r="D49" s="32">
        <v>28</v>
      </c>
      <c r="E49" s="33">
        <v>7</v>
      </c>
      <c r="F49" s="44">
        <v>8.4</v>
      </c>
      <c r="L49" s="18"/>
      <c r="M49" s="22"/>
      <c r="N49" s="22"/>
      <c r="O49" s="22"/>
      <c r="P49" s="19"/>
      <c r="Q49" s="14"/>
      <c r="R49" s="26"/>
    </row>
    <row r="50" spans="1:18" ht="12" customHeight="1" x14ac:dyDescent="0.2">
      <c r="A50" s="43">
        <v>45333</v>
      </c>
      <c r="B50" s="29">
        <f t="shared" si="2"/>
        <v>82684.800000000003</v>
      </c>
      <c r="C50" s="32">
        <f t="shared" si="1"/>
        <v>2419.1999999999998</v>
      </c>
      <c r="D50" s="32">
        <v>28</v>
      </c>
      <c r="E50" s="33">
        <v>7</v>
      </c>
      <c r="F50" s="44">
        <v>8.4</v>
      </c>
      <c r="L50" s="18"/>
      <c r="M50" s="22"/>
      <c r="N50" s="22"/>
      <c r="O50" s="22"/>
      <c r="P50" s="19"/>
      <c r="Q50" s="14"/>
      <c r="R50" s="26"/>
    </row>
    <row r="51" spans="1:18" ht="12" customHeight="1" x14ac:dyDescent="0.2">
      <c r="A51" s="43">
        <v>45334</v>
      </c>
      <c r="B51" s="29">
        <f t="shared" si="2"/>
        <v>85104</v>
      </c>
      <c r="C51" s="32">
        <f t="shared" si="1"/>
        <v>2419.1999999999998</v>
      </c>
      <c r="D51" s="32">
        <v>28</v>
      </c>
      <c r="E51" s="33">
        <v>7</v>
      </c>
      <c r="F51" s="44">
        <v>8.4</v>
      </c>
      <c r="L51" s="18"/>
      <c r="M51" s="22"/>
      <c r="N51" s="22"/>
      <c r="O51" s="22"/>
      <c r="P51" s="19"/>
      <c r="Q51" s="14"/>
      <c r="R51" s="26"/>
    </row>
    <row r="52" spans="1:18" ht="12" customHeight="1" x14ac:dyDescent="0.2">
      <c r="A52" s="43">
        <v>45335</v>
      </c>
      <c r="B52" s="29">
        <f t="shared" si="2"/>
        <v>87523.199999999997</v>
      </c>
      <c r="C52" s="32">
        <f t="shared" si="1"/>
        <v>2332.7999999999997</v>
      </c>
      <c r="D52" s="32">
        <v>27</v>
      </c>
      <c r="E52" s="33">
        <v>7</v>
      </c>
      <c r="F52" s="44">
        <v>8.4</v>
      </c>
      <c r="L52" s="18"/>
      <c r="M52" s="22"/>
      <c r="N52" s="22"/>
      <c r="O52" s="22"/>
      <c r="P52" s="19"/>
      <c r="Q52" s="14"/>
      <c r="R52" s="26"/>
    </row>
    <row r="53" spans="1:18" ht="12" customHeight="1" x14ac:dyDescent="0.2">
      <c r="A53" s="43">
        <v>45336</v>
      </c>
      <c r="B53" s="29">
        <f t="shared" si="2"/>
        <v>89856</v>
      </c>
      <c r="C53" s="32">
        <f t="shared" si="1"/>
        <v>2419.1999999999998</v>
      </c>
      <c r="D53" s="32">
        <v>28</v>
      </c>
      <c r="E53" s="33">
        <v>7</v>
      </c>
      <c r="F53" s="44">
        <v>8.5</v>
      </c>
      <c r="L53" s="18"/>
      <c r="M53" s="22"/>
      <c r="N53" s="22"/>
      <c r="O53" s="22"/>
      <c r="P53" s="19"/>
      <c r="Q53" s="14"/>
      <c r="R53" s="26"/>
    </row>
    <row r="54" spans="1:18" ht="12" customHeight="1" x14ac:dyDescent="0.2">
      <c r="A54" s="43">
        <v>45337</v>
      </c>
      <c r="B54" s="29">
        <f t="shared" si="2"/>
        <v>92275.199999999997</v>
      </c>
      <c r="C54" s="32">
        <f t="shared" si="1"/>
        <v>2246.3999999999996</v>
      </c>
      <c r="D54" s="32">
        <v>26</v>
      </c>
      <c r="E54" s="33">
        <v>7</v>
      </c>
      <c r="F54" s="44">
        <v>8.5</v>
      </c>
      <c r="L54" s="18"/>
      <c r="M54" s="22"/>
      <c r="N54" s="22"/>
      <c r="O54" s="22"/>
      <c r="P54" s="19"/>
      <c r="Q54" s="14"/>
      <c r="R54" s="26"/>
    </row>
    <row r="55" spans="1:18" ht="12" customHeight="1" x14ac:dyDescent="0.2">
      <c r="A55" s="43">
        <v>45338</v>
      </c>
      <c r="B55" s="29">
        <f t="shared" si="2"/>
        <v>94521.599999999991</v>
      </c>
      <c r="C55" s="32">
        <f t="shared" si="1"/>
        <v>2332.7999999999997</v>
      </c>
      <c r="D55" s="32">
        <v>27</v>
      </c>
      <c r="E55" s="33">
        <v>7</v>
      </c>
      <c r="F55" s="44">
        <v>8.5</v>
      </c>
      <c r="L55" s="18"/>
      <c r="M55" s="22"/>
      <c r="N55" s="22"/>
      <c r="O55" s="22"/>
      <c r="P55" s="19"/>
      <c r="Q55" s="14"/>
      <c r="R55" s="26"/>
    </row>
    <row r="56" spans="1:18" ht="12" customHeight="1" x14ac:dyDescent="0.2">
      <c r="A56" s="43">
        <v>45339</v>
      </c>
      <c r="B56" s="29">
        <f t="shared" si="2"/>
        <v>96854.399999999994</v>
      </c>
      <c r="C56" s="32">
        <f t="shared" si="1"/>
        <v>2332.7999999999997</v>
      </c>
      <c r="D56" s="32">
        <v>27</v>
      </c>
      <c r="E56" s="33">
        <v>7</v>
      </c>
      <c r="F56" s="44">
        <v>8.5</v>
      </c>
      <c r="L56" s="18"/>
      <c r="M56" s="22"/>
      <c r="N56" s="22"/>
      <c r="O56" s="22"/>
      <c r="P56" s="19"/>
      <c r="Q56" s="14"/>
      <c r="R56" s="26"/>
    </row>
    <row r="57" spans="1:18" ht="12" customHeight="1" x14ac:dyDescent="0.2">
      <c r="A57" s="43">
        <v>45340</v>
      </c>
      <c r="B57" s="29">
        <f t="shared" si="2"/>
        <v>99187.199999999997</v>
      </c>
      <c r="C57" s="32">
        <f t="shared" si="1"/>
        <v>2246.3999999999996</v>
      </c>
      <c r="D57" s="32">
        <v>26</v>
      </c>
      <c r="E57" s="33">
        <v>7</v>
      </c>
      <c r="F57" s="44">
        <v>8.4</v>
      </c>
      <c r="L57" s="18"/>
      <c r="M57" s="22"/>
      <c r="N57" s="22"/>
      <c r="O57" s="22"/>
      <c r="P57" s="19"/>
      <c r="Q57" s="14"/>
      <c r="R57" s="26"/>
    </row>
    <row r="58" spans="1:18" ht="12" customHeight="1" x14ac:dyDescent="0.2">
      <c r="A58" s="43">
        <v>45341</v>
      </c>
      <c r="B58" s="29">
        <f t="shared" si="2"/>
        <v>101433.59999999999</v>
      </c>
      <c r="C58" s="32">
        <f t="shared" si="1"/>
        <v>2332.7999999999997</v>
      </c>
      <c r="D58" s="32">
        <v>27</v>
      </c>
      <c r="E58" s="33">
        <v>7</v>
      </c>
      <c r="F58" s="44">
        <v>8.5</v>
      </c>
      <c r="L58" s="18"/>
      <c r="M58" s="22"/>
      <c r="N58" s="22"/>
      <c r="O58" s="22"/>
      <c r="P58" s="19"/>
      <c r="Q58" s="14"/>
      <c r="R58" s="26"/>
    </row>
    <row r="59" spans="1:18" ht="12" customHeight="1" x14ac:dyDescent="0.2">
      <c r="A59" s="43">
        <v>45342</v>
      </c>
      <c r="B59" s="29">
        <f t="shared" si="2"/>
        <v>103766.39999999999</v>
      </c>
      <c r="C59" s="32">
        <f t="shared" si="1"/>
        <v>2246.3999999999996</v>
      </c>
      <c r="D59" s="32">
        <v>26</v>
      </c>
      <c r="E59" s="32">
        <v>7</v>
      </c>
      <c r="F59" s="44">
        <v>8.5</v>
      </c>
      <c r="L59" s="18"/>
      <c r="M59" s="22"/>
      <c r="N59" s="22"/>
      <c r="O59" s="22"/>
      <c r="P59" s="19"/>
      <c r="Q59" s="14"/>
      <c r="R59" s="26"/>
    </row>
    <row r="60" spans="1:18" ht="12" customHeight="1" x14ac:dyDescent="0.2">
      <c r="A60" s="43">
        <v>45343</v>
      </c>
      <c r="B60" s="29">
        <f t="shared" si="2"/>
        <v>106012.79999999999</v>
      </c>
      <c r="C60" s="32">
        <f t="shared" si="1"/>
        <v>2332.7999999999997</v>
      </c>
      <c r="D60" s="32">
        <v>27</v>
      </c>
      <c r="E60" s="32">
        <v>6.9</v>
      </c>
      <c r="F60" s="44">
        <v>8.5</v>
      </c>
      <c r="L60" s="18"/>
      <c r="M60" s="22"/>
      <c r="N60" s="22"/>
      <c r="O60" s="22"/>
      <c r="P60" s="19"/>
      <c r="Q60" s="14"/>
      <c r="R60" s="26"/>
    </row>
    <row r="61" spans="1:18" ht="12" customHeight="1" x14ac:dyDescent="0.2">
      <c r="A61" s="43">
        <v>45344</v>
      </c>
      <c r="B61" s="29">
        <f t="shared" si="2"/>
        <v>108345.59999999999</v>
      </c>
      <c r="C61" s="32">
        <f t="shared" si="1"/>
        <v>2505.6000000000004</v>
      </c>
      <c r="D61" s="32">
        <v>29</v>
      </c>
      <c r="E61" s="32">
        <v>6.8</v>
      </c>
      <c r="F61" s="44">
        <v>8.4</v>
      </c>
      <c r="L61" s="18"/>
      <c r="M61" s="22"/>
      <c r="N61" s="22"/>
      <c r="O61" s="22"/>
      <c r="P61" s="19"/>
      <c r="Q61" s="14"/>
      <c r="R61" s="26"/>
    </row>
    <row r="62" spans="1:18" ht="12" customHeight="1" x14ac:dyDescent="0.2">
      <c r="A62" s="43">
        <v>45345</v>
      </c>
      <c r="B62" s="29">
        <f t="shared" si="2"/>
        <v>110851.2</v>
      </c>
      <c r="C62" s="32">
        <f t="shared" si="1"/>
        <v>2419.1999999999998</v>
      </c>
      <c r="D62" s="32">
        <v>28</v>
      </c>
      <c r="E62" s="32">
        <v>7</v>
      </c>
      <c r="F62" s="44">
        <v>8.4</v>
      </c>
      <c r="L62" s="18"/>
      <c r="M62" s="22"/>
      <c r="N62" s="22"/>
      <c r="O62" s="22"/>
      <c r="P62" s="19"/>
      <c r="Q62" s="14"/>
      <c r="R62" s="26"/>
    </row>
    <row r="63" spans="1:18" ht="12" customHeight="1" x14ac:dyDescent="0.2">
      <c r="A63" s="43">
        <v>45346</v>
      </c>
      <c r="B63" s="29">
        <f t="shared" si="2"/>
        <v>113270.39999999999</v>
      </c>
      <c r="C63" s="32">
        <f t="shared" si="1"/>
        <v>2419.1999999999998</v>
      </c>
      <c r="D63" s="32">
        <v>28</v>
      </c>
      <c r="E63" s="32">
        <v>7.1</v>
      </c>
      <c r="F63" s="44">
        <v>8.4</v>
      </c>
      <c r="L63" s="18"/>
      <c r="M63" s="22"/>
      <c r="N63" s="22"/>
      <c r="O63" s="22"/>
      <c r="P63" s="19"/>
      <c r="Q63" s="14"/>
      <c r="R63" s="26"/>
    </row>
    <row r="64" spans="1:18" ht="12" customHeight="1" x14ac:dyDescent="0.2">
      <c r="A64" s="43">
        <v>45347</v>
      </c>
      <c r="B64" s="29">
        <f t="shared" si="2"/>
        <v>115689.59999999999</v>
      </c>
      <c r="C64" s="32">
        <f t="shared" si="1"/>
        <v>2505.6000000000004</v>
      </c>
      <c r="D64" s="32">
        <v>29</v>
      </c>
      <c r="E64" s="32">
        <v>7.1</v>
      </c>
      <c r="F64" s="44">
        <v>8.4</v>
      </c>
      <c r="L64" s="18"/>
      <c r="M64" s="22"/>
      <c r="N64" s="22"/>
      <c r="O64" s="22"/>
      <c r="P64" s="19"/>
      <c r="Q64" s="14"/>
      <c r="R64" s="26"/>
    </row>
    <row r="65" spans="1:18" ht="12" customHeight="1" x14ac:dyDescent="0.2">
      <c r="A65" s="43">
        <v>45348</v>
      </c>
      <c r="B65" s="29">
        <f t="shared" si="2"/>
        <v>118195.2</v>
      </c>
      <c r="C65" s="32">
        <f t="shared" si="1"/>
        <v>2332.7999999999997</v>
      </c>
      <c r="D65" s="32">
        <v>27</v>
      </c>
      <c r="E65" s="32">
        <v>7</v>
      </c>
      <c r="F65" s="44">
        <v>8.4</v>
      </c>
      <c r="L65" s="18"/>
      <c r="M65" s="22"/>
      <c r="N65" s="22"/>
      <c r="O65" s="22"/>
      <c r="P65" s="19"/>
      <c r="Q65" s="14"/>
      <c r="R65" s="26"/>
    </row>
    <row r="66" spans="1:18" ht="12" customHeight="1" x14ac:dyDescent="0.2">
      <c r="A66" s="43">
        <v>45349</v>
      </c>
      <c r="B66" s="29">
        <f t="shared" si="2"/>
        <v>120528</v>
      </c>
      <c r="C66" s="32">
        <f t="shared" si="1"/>
        <v>2419.1999999999998</v>
      </c>
      <c r="D66" s="32">
        <v>28</v>
      </c>
      <c r="E66" s="32">
        <v>7.1</v>
      </c>
      <c r="F66" s="44">
        <v>8.4</v>
      </c>
      <c r="L66" s="18"/>
      <c r="M66" s="22"/>
      <c r="N66" s="22"/>
      <c r="O66" s="22"/>
      <c r="P66" s="19"/>
      <c r="Q66" s="14"/>
      <c r="R66" s="26"/>
    </row>
    <row r="67" spans="1:18" ht="12" customHeight="1" x14ac:dyDescent="0.2">
      <c r="A67" s="43">
        <v>45350</v>
      </c>
      <c r="B67" s="29">
        <f t="shared" si="2"/>
        <v>122947.2</v>
      </c>
      <c r="C67" s="32">
        <f t="shared" si="1"/>
        <v>2505.6000000000004</v>
      </c>
      <c r="D67" s="32">
        <v>29</v>
      </c>
      <c r="E67" s="32">
        <v>7</v>
      </c>
      <c r="F67" s="44">
        <v>8.5</v>
      </c>
      <c r="L67" s="18"/>
      <c r="M67" s="22"/>
      <c r="N67" s="22"/>
      <c r="O67" s="22"/>
      <c r="P67" s="19"/>
      <c r="Q67" s="14"/>
      <c r="R67" s="26"/>
    </row>
    <row r="68" spans="1:18" ht="12" customHeight="1" thickBot="1" x14ac:dyDescent="0.25">
      <c r="A68" s="45">
        <v>45351</v>
      </c>
      <c r="B68" s="46">
        <f t="shared" si="2"/>
        <v>125452.8</v>
      </c>
      <c r="C68" s="47">
        <f t="shared" si="1"/>
        <v>2419.1999999999998</v>
      </c>
      <c r="D68" s="47">
        <v>28</v>
      </c>
      <c r="E68" s="47">
        <v>7.1</v>
      </c>
      <c r="F68" s="49">
        <v>8.4</v>
      </c>
      <c r="L68" s="18"/>
      <c r="M68" s="22"/>
      <c r="N68" s="22"/>
      <c r="O68" s="22"/>
      <c r="P68" s="19"/>
      <c r="Q68" s="14"/>
      <c r="R68" s="26"/>
    </row>
    <row r="69" spans="1:18" ht="12" customHeight="1" x14ac:dyDescent="0.2">
      <c r="A69" s="39">
        <v>45352</v>
      </c>
      <c r="B69" s="40">
        <f t="shared" si="2"/>
        <v>127872</v>
      </c>
      <c r="C69" s="41">
        <f t="shared" si="1"/>
        <v>2332.7999999999997</v>
      </c>
      <c r="D69" s="41">
        <v>27</v>
      </c>
      <c r="E69" s="41">
        <v>7</v>
      </c>
      <c r="F69" s="42">
        <v>8.4</v>
      </c>
      <c r="L69" s="18"/>
      <c r="M69" s="22"/>
      <c r="N69" s="22"/>
      <c r="O69" s="22"/>
      <c r="P69" s="19"/>
      <c r="Q69" s="14"/>
      <c r="R69" s="26"/>
    </row>
    <row r="70" spans="1:18" ht="12" customHeight="1" x14ac:dyDescent="0.2">
      <c r="A70" s="43">
        <v>45353</v>
      </c>
      <c r="B70" s="29">
        <f t="shared" si="2"/>
        <v>130204.8</v>
      </c>
      <c r="C70" s="32">
        <f t="shared" si="1"/>
        <v>2419.1999999999998</v>
      </c>
      <c r="D70" s="32">
        <v>28</v>
      </c>
      <c r="E70" s="32">
        <v>7</v>
      </c>
      <c r="F70" s="44">
        <v>8.3000000000000007</v>
      </c>
      <c r="L70" s="18"/>
      <c r="M70" s="22"/>
      <c r="N70" s="22"/>
      <c r="O70" s="22"/>
      <c r="P70" s="19"/>
      <c r="Q70" s="14"/>
      <c r="R70" s="26"/>
    </row>
    <row r="71" spans="1:18" ht="12" customHeight="1" x14ac:dyDescent="0.2">
      <c r="A71" s="43">
        <v>45354</v>
      </c>
      <c r="B71" s="29">
        <f t="shared" si="2"/>
        <v>132624</v>
      </c>
      <c r="C71" s="32">
        <f t="shared" si="1"/>
        <v>2419.1999999999998</v>
      </c>
      <c r="D71" s="32">
        <v>28</v>
      </c>
      <c r="E71" s="32">
        <v>7</v>
      </c>
      <c r="F71" s="44">
        <v>8.3000000000000007</v>
      </c>
      <c r="L71" s="18"/>
      <c r="M71" s="22"/>
      <c r="N71" s="22"/>
      <c r="O71" s="22"/>
      <c r="P71" s="19"/>
      <c r="Q71" s="14"/>
      <c r="R71" s="26"/>
    </row>
    <row r="72" spans="1:18" ht="12" customHeight="1" x14ac:dyDescent="0.2">
      <c r="A72" s="43">
        <v>45355</v>
      </c>
      <c r="B72" s="29">
        <f t="shared" si="2"/>
        <v>135043.20000000001</v>
      </c>
      <c r="C72" s="32">
        <f t="shared" si="1"/>
        <v>2332.7999999999997</v>
      </c>
      <c r="D72" s="32">
        <v>27</v>
      </c>
      <c r="E72" s="32">
        <v>7</v>
      </c>
      <c r="F72" s="44">
        <v>8.3000000000000007</v>
      </c>
      <c r="L72" s="18"/>
      <c r="M72" s="22"/>
      <c r="N72" s="22"/>
      <c r="O72" s="22"/>
      <c r="P72" s="19"/>
      <c r="Q72" s="14"/>
      <c r="R72" s="26"/>
    </row>
    <row r="73" spans="1:18" ht="12" customHeight="1" x14ac:dyDescent="0.2">
      <c r="A73" s="43">
        <v>45356</v>
      </c>
      <c r="B73" s="29">
        <f t="shared" si="2"/>
        <v>137376</v>
      </c>
      <c r="C73" s="32">
        <f t="shared" si="1"/>
        <v>2419.1999999999998</v>
      </c>
      <c r="D73" s="32">
        <v>28</v>
      </c>
      <c r="E73" s="32">
        <v>7</v>
      </c>
      <c r="F73" s="44">
        <v>8.5</v>
      </c>
      <c r="L73" s="18"/>
      <c r="M73" s="22"/>
      <c r="N73" s="22"/>
      <c r="O73" s="22"/>
      <c r="P73" s="19"/>
      <c r="Q73" s="14"/>
      <c r="R73" s="26"/>
    </row>
    <row r="74" spans="1:18" ht="12" customHeight="1" x14ac:dyDescent="0.2">
      <c r="A74" s="43">
        <v>45357</v>
      </c>
      <c r="B74" s="29">
        <f t="shared" si="2"/>
        <v>139795.20000000001</v>
      </c>
      <c r="C74" s="32">
        <f t="shared" si="1"/>
        <v>2332.7999999999997</v>
      </c>
      <c r="D74" s="32">
        <v>27</v>
      </c>
      <c r="E74" s="32">
        <v>7</v>
      </c>
      <c r="F74" s="44">
        <v>8.4</v>
      </c>
      <c r="L74" s="18"/>
      <c r="M74" s="22"/>
      <c r="N74" s="22"/>
      <c r="O74" s="22"/>
      <c r="P74" s="19"/>
      <c r="Q74" s="14"/>
      <c r="R74" s="26"/>
    </row>
    <row r="75" spans="1:18" ht="12" customHeight="1" x14ac:dyDescent="0.2">
      <c r="A75" s="43">
        <v>45358</v>
      </c>
      <c r="B75" s="29">
        <f t="shared" si="2"/>
        <v>142128</v>
      </c>
      <c r="C75" s="32">
        <f t="shared" si="1"/>
        <v>2419.1999999999998</v>
      </c>
      <c r="D75" s="32">
        <v>28</v>
      </c>
      <c r="E75" s="32">
        <v>7</v>
      </c>
      <c r="F75" s="44">
        <v>8.4</v>
      </c>
      <c r="L75" s="18"/>
      <c r="M75" s="22"/>
      <c r="N75" s="22"/>
      <c r="O75" s="22"/>
      <c r="P75" s="19"/>
      <c r="Q75" s="14"/>
      <c r="R75" s="26"/>
    </row>
    <row r="76" spans="1:18" ht="12" customHeight="1" x14ac:dyDescent="0.2">
      <c r="A76" s="43">
        <v>45359</v>
      </c>
      <c r="B76" s="29">
        <f t="shared" si="2"/>
        <v>144547.20000000001</v>
      </c>
      <c r="C76" s="32">
        <f t="shared" si="1"/>
        <v>2419.1999999999998</v>
      </c>
      <c r="D76" s="32">
        <v>28</v>
      </c>
      <c r="E76" s="32">
        <v>7</v>
      </c>
      <c r="F76" s="44">
        <v>8.4</v>
      </c>
      <c r="L76" s="18"/>
      <c r="M76" s="22"/>
      <c r="N76" s="22"/>
      <c r="O76" s="22"/>
      <c r="P76" s="19"/>
      <c r="Q76" s="14"/>
      <c r="R76" s="26"/>
    </row>
    <row r="77" spans="1:18" ht="12" customHeight="1" x14ac:dyDescent="0.2">
      <c r="A77" s="43">
        <v>45360</v>
      </c>
      <c r="B77" s="29">
        <f t="shared" si="2"/>
        <v>146966.40000000002</v>
      </c>
      <c r="C77" s="32">
        <f t="shared" si="1"/>
        <v>2419.1999999999998</v>
      </c>
      <c r="D77" s="32">
        <v>28</v>
      </c>
      <c r="E77" s="32">
        <v>7</v>
      </c>
      <c r="F77" s="44">
        <v>8.3000000000000007</v>
      </c>
      <c r="L77" s="18"/>
      <c r="M77" s="22"/>
      <c r="N77" s="22"/>
      <c r="O77" s="22"/>
      <c r="P77" s="19"/>
      <c r="Q77" s="14"/>
      <c r="R77" s="26"/>
    </row>
    <row r="78" spans="1:18" ht="12" customHeight="1" x14ac:dyDescent="0.2">
      <c r="A78" s="43">
        <v>45361</v>
      </c>
      <c r="B78" s="29">
        <f t="shared" si="2"/>
        <v>149385.60000000003</v>
      </c>
      <c r="C78" s="32">
        <f t="shared" si="1"/>
        <v>2419.1999999999998</v>
      </c>
      <c r="D78" s="32">
        <v>28</v>
      </c>
      <c r="E78" s="32">
        <v>6.9</v>
      </c>
      <c r="F78" s="44">
        <v>8.4</v>
      </c>
      <c r="L78" s="18"/>
      <c r="M78" s="22"/>
      <c r="N78" s="22"/>
      <c r="O78" s="22"/>
      <c r="P78" s="19"/>
      <c r="Q78" s="14"/>
      <c r="R78" s="26"/>
    </row>
    <row r="79" spans="1:18" ht="12" customHeight="1" x14ac:dyDescent="0.2">
      <c r="A79" s="43">
        <v>45362</v>
      </c>
      <c r="B79" s="29">
        <f t="shared" si="2"/>
        <v>151804.80000000005</v>
      </c>
      <c r="C79" s="32">
        <f t="shared" si="1"/>
        <v>2332.7999999999997</v>
      </c>
      <c r="D79" s="32">
        <v>27</v>
      </c>
      <c r="E79" s="32">
        <v>6.9</v>
      </c>
      <c r="F79" s="44">
        <v>8.3000000000000007</v>
      </c>
      <c r="L79" s="18"/>
      <c r="M79" s="22"/>
      <c r="N79" s="22"/>
      <c r="O79" s="22"/>
      <c r="P79" s="19"/>
      <c r="Q79" s="14"/>
      <c r="R79" s="26"/>
    </row>
    <row r="80" spans="1:18" ht="12" customHeight="1" x14ac:dyDescent="0.2">
      <c r="A80" s="43">
        <v>45363</v>
      </c>
      <c r="B80" s="29">
        <f t="shared" si="2"/>
        <v>154137.60000000003</v>
      </c>
      <c r="C80" s="32">
        <f t="shared" si="1"/>
        <v>2419.1999999999998</v>
      </c>
      <c r="D80" s="32">
        <v>28</v>
      </c>
      <c r="E80" s="32">
        <v>7</v>
      </c>
      <c r="F80" s="44">
        <v>8.4</v>
      </c>
      <c r="L80" s="18"/>
      <c r="M80" s="22"/>
      <c r="N80" s="22"/>
      <c r="O80" s="22"/>
      <c r="P80" s="19"/>
      <c r="Q80" s="14"/>
      <c r="R80" s="26"/>
    </row>
    <row r="81" spans="1:18" ht="12" customHeight="1" x14ac:dyDescent="0.2">
      <c r="A81" s="43">
        <v>45364</v>
      </c>
      <c r="B81" s="29">
        <f t="shared" si="2"/>
        <v>156556.80000000005</v>
      </c>
      <c r="C81" s="32">
        <f t="shared" si="1"/>
        <v>2332.7999999999997</v>
      </c>
      <c r="D81" s="32">
        <v>27</v>
      </c>
      <c r="E81" s="32">
        <v>7</v>
      </c>
      <c r="F81" s="44">
        <v>8.3000000000000007</v>
      </c>
      <c r="L81" s="18"/>
      <c r="M81" s="22"/>
      <c r="N81" s="22"/>
      <c r="O81" s="22"/>
      <c r="P81" s="19"/>
      <c r="Q81" s="14"/>
      <c r="R81" s="26"/>
    </row>
    <row r="82" spans="1:18" ht="12" customHeight="1" x14ac:dyDescent="0.2">
      <c r="A82" s="43">
        <v>45365</v>
      </c>
      <c r="B82" s="29">
        <f t="shared" si="2"/>
        <v>158889.60000000003</v>
      </c>
      <c r="C82" s="32">
        <f t="shared" si="1"/>
        <v>2419.1999999999998</v>
      </c>
      <c r="D82" s="32">
        <v>28</v>
      </c>
      <c r="E82" s="32">
        <v>7</v>
      </c>
      <c r="F82" s="44">
        <v>8.3000000000000007</v>
      </c>
      <c r="L82" s="18"/>
      <c r="M82" s="22"/>
      <c r="N82" s="22"/>
      <c r="O82" s="22"/>
      <c r="P82" s="19"/>
      <c r="Q82" s="14"/>
      <c r="R82" s="26"/>
    </row>
    <row r="83" spans="1:18" ht="12" customHeight="1" x14ac:dyDescent="0.2">
      <c r="A83" s="43">
        <v>45366</v>
      </c>
      <c r="B83" s="29">
        <f t="shared" si="2"/>
        <v>161308.80000000005</v>
      </c>
      <c r="C83" s="32">
        <f t="shared" si="1"/>
        <v>2419.1999999999998</v>
      </c>
      <c r="D83" s="32">
        <v>28</v>
      </c>
      <c r="E83" s="32">
        <v>7</v>
      </c>
      <c r="F83" s="44">
        <v>8.3000000000000007</v>
      </c>
      <c r="L83" s="18"/>
      <c r="M83" s="22"/>
      <c r="N83" s="22"/>
      <c r="O83" s="22"/>
      <c r="P83" s="19"/>
      <c r="Q83" s="14"/>
      <c r="R83" s="26"/>
    </row>
    <row r="84" spans="1:18" ht="12" customHeight="1" x14ac:dyDescent="0.2">
      <c r="A84" s="43">
        <v>45367</v>
      </c>
      <c r="B84" s="29">
        <f t="shared" si="2"/>
        <v>163728.00000000006</v>
      </c>
      <c r="C84" s="32">
        <f t="shared" si="1"/>
        <v>2332.7999999999997</v>
      </c>
      <c r="D84" s="32">
        <v>27</v>
      </c>
      <c r="E84" s="32">
        <v>7</v>
      </c>
      <c r="F84" s="44">
        <v>8.3000000000000007</v>
      </c>
      <c r="L84" s="18"/>
      <c r="M84" s="22"/>
      <c r="N84" s="22"/>
      <c r="O84" s="22"/>
      <c r="P84" s="19"/>
      <c r="Q84" s="14"/>
      <c r="R84" s="26"/>
    </row>
    <row r="85" spans="1:18" ht="12" customHeight="1" x14ac:dyDescent="0.2">
      <c r="A85" s="43">
        <v>45368</v>
      </c>
      <c r="B85" s="29">
        <f t="shared" ref="B85:B100" si="3">B84+C84</f>
        <v>166060.80000000005</v>
      </c>
      <c r="C85" s="32">
        <f t="shared" si="1"/>
        <v>2419.1999999999998</v>
      </c>
      <c r="D85" s="32">
        <v>28</v>
      </c>
      <c r="E85" s="32">
        <v>7</v>
      </c>
      <c r="F85" s="44">
        <v>8.3000000000000007</v>
      </c>
      <c r="L85" s="18"/>
      <c r="M85" s="22"/>
      <c r="N85" s="22"/>
      <c r="O85" s="22"/>
      <c r="P85" s="19"/>
      <c r="Q85" s="14"/>
      <c r="R85" s="26"/>
    </row>
    <row r="86" spans="1:18" ht="12" customHeight="1" x14ac:dyDescent="0.2">
      <c r="A86" s="43">
        <v>45369</v>
      </c>
      <c r="B86" s="29">
        <f t="shared" si="3"/>
        <v>168480.00000000006</v>
      </c>
      <c r="C86" s="32">
        <f t="shared" si="1"/>
        <v>2419.1999999999998</v>
      </c>
      <c r="D86" s="32">
        <v>28</v>
      </c>
      <c r="E86" s="32">
        <v>7</v>
      </c>
      <c r="F86" s="44">
        <v>8.3000000000000007</v>
      </c>
      <c r="L86" s="18"/>
      <c r="M86" s="22"/>
      <c r="N86" s="22"/>
      <c r="O86" s="22"/>
      <c r="P86" s="19"/>
      <c r="Q86" s="14"/>
      <c r="R86" s="26"/>
    </row>
    <row r="87" spans="1:18" ht="12" customHeight="1" x14ac:dyDescent="0.2">
      <c r="A87" s="43">
        <v>45370</v>
      </c>
      <c r="B87" s="29">
        <f t="shared" si="3"/>
        <v>170899.20000000007</v>
      </c>
      <c r="C87" s="32">
        <f t="shared" si="1"/>
        <v>2419.1999999999998</v>
      </c>
      <c r="D87" s="32">
        <v>28</v>
      </c>
      <c r="E87" s="32">
        <v>7</v>
      </c>
      <c r="F87" s="44">
        <v>8.3000000000000007</v>
      </c>
      <c r="L87" s="18"/>
      <c r="M87" s="22"/>
      <c r="N87" s="22"/>
      <c r="O87" s="22"/>
      <c r="P87" s="19"/>
      <c r="Q87" s="14"/>
      <c r="R87" s="26"/>
    </row>
    <row r="88" spans="1:18" ht="12" customHeight="1" x14ac:dyDescent="0.2">
      <c r="A88" s="43">
        <v>45371</v>
      </c>
      <c r="B88" s="29">
        <f t="shared" si="3"/>
        <v>173318.40000000008</v>
      </c>
      <c r="C88" s="32">
        <f t="shared" si="1"/>
        <v>2419.1999999999998</v>
      </c>
      <c r="D88" s="32">
        <v>28</v>
      </c>
      <c r="E88" s="32">
        <v>7</v>
      </c>
      <c r="F88" s="44">
        <v>8.3000000000000007</v>
      </c>
      <c r="L88" s="18"/>
      <c r="M88" s="22"/>
      <c r="N88" s="22"/>
      <c r="O88" s="22"/>
      <c r="P88" s="19"/>
      <c r="Q88" s="14"/>
      <c r="R88" s="26"/>
    </row>
    <row r="89" spans="1:18" ht="12" customHeight="1" x14ac:dyDescent="0.2">
      <c r="A89" s="43">
        <v>45372</v>
      </c>
      <c r="B89" s="29">
        <f t="shared" si="3"/>
        <v>175737.60000000009</v>
      </c>
      <c r="C89" s="32">
        <f t="shared" si="1"/>
        <v>2419.1999999999998</v>
      </c>
      <c r="D89" s="32">
        <v>28</v>
      </c>
      <c r="E89" s="32">
        <v>7</v>
      </c>
      <c r="F89" s="44">
        <v>8.3000000000000007</v>
      </c>
      <c r="L89" s="18"/>
      <c r="M89" s="22"/>
      <c r="N89" s="22"/>
      <c r="O89" s="22"/>
      <c r="P89" s="19"/>
      <c r="Q89" s="14"/>
      <c r="R89" s="26"/>
    </row>
    <row r="90" spans="1:18" ht="12" customHeight="1" x14ac:dyDescent="0.2">
      <c r="A90" s="43">
        <v>45373</v>
      </c>
      <c r="B90" s="29">
        <f t="shared" si="3"/>
        <v>178156.8000000001</v>
      </c>
      <c r="C90" s="32">
        <f t="shared" si="1"/>
        <v>2419.1999999999998</v>
      </c>
      <c r="D90" s="32">
        <v>28</v>
      </c>
      <c r="E90" s="32">
        <v>7</v>
      </c>
      <c r="F90" s="44">
        <v>8.3000000000000007</v>
      </c>
      <c r="L90" s="18"/>
      <c r="M90" s="22"/>
      <c r="N90" s="22"/>
      <c r="O90" s="22"/>
      <c r="P90" s="19"/>
      <c r="Q90" s="14"/>
      <c r="R90" s="26"/>
    </row>
    <row r="91" spans="1:18" ht="12" customHeight="1" x14ac:dyDescent="0.2">
      <c r="A91" s="43">
        <v>45374</v>
      </c>
      <c r="B91" s="29">
        <f t="shared" si="3"/>
        <v>180576.00000000012</v>
      </c>
      <c r="C91" s="32">
        <f t="shared" si="1"/>
        <v>2505.6000000000004</v>
      </c>
      <c r="D91" s="32">
        <v>29</v>
      </c>
      <c r="E91" s="32">
        <v>7</v>
      </c>
      <c r="F91" s="44">
        <v>8.4</v>
      </c>
      <c r="L91" s="18"/>
      <c r="M91" s="22"/>
      <c r="N91" s="22"/>
      <c r="O91" s="22"/>
      <c r="P91" s="19"/>
      <c r="Q91" s="14"/>
      <c r="R91" s="26"/>
    </row>
    <row r="92" spans="1:18" ht="12" customHeight="1" x14ac:dyDescent="0.2">
      <c r="A92" s="43">
        <v>45375</v>
      </c>
      <c r="B92" s="29">
        <f t="shared" si="3"/>
        <v>183081.60000000012</v>
      </c>
      <c r="C92" s="32">
        <f t="shared" si="1"/>
        <v>2419.1999999999998</v>
      </c>
      <c r="D92" s="32">
        <v>28</v>
      </c>
      <c r="E92" s="32">
        <v>7</v>
      </c>
      <c r="F92" s="44">
        <v>8.5</v>
      </c>
      <c r="L92" s="18"/>
      <c r="M92" s="22"/>
      <c r="N92" s="22"/>
      <c r="O92" s="22"/>
      <c r="P92" s="19"/>
      <c r="Q92" s="14"/>
      <c r="R92" s="26"/>
    </row>
    <row r="93" spans="1:18" ht="12" customHeight="1" x14ac:dyDescent="0.2">
      <c r="A93" s="43">
        <v>45376</v>
      </c>
      <c r="B93" s="29">
        <f t="shared" si="3"/>
        <v>185500.80000000013</v>
      </c>
      <c r="C93" s="32">
        <f t="shared" si="1"/>
        <v>2591.9999999999995</v>
      </c>
      <c r="D93" s="32">
        <v>30</v>
      </c>
      <c r="E93" s="32">
        <v>7</v>
      </c>
      <c r="F93" s="44">
        <v>8.5</v>
      </c>
      <c r="L93" s="18"/>
      <c r="M93" s="22"/>
      <c r="N93" s="22"/>
      <c r="O93" s="22"/>
      <c r="P93" s="19"/>
      <c r="Q93" s="14"/>
      <c r="R93" s="26"/>
    </row>
    <row r="94" spans="1:18" ht="12" customHeight="1" x14ac:dyDescent="0.2">
      <c r="A94" s="43">
        <v>45377</v>
      </c>
      <c r="B94" s="29">
        <f t="shared" si="3"/>
        <v>188092.80000000013</v>
      </c>
      <c r="C94" s="32">
        <f t="shared" si="1"/>
        <v>2591.9999999999995</v>
      </c>
      <c r="D94" s="32">
        <v>30</v>
      </c>
      <c r="E94" s="32">
        <v>7.1</v>
      </c>
      <c r="F94" s="44">
        <v>8.4</v>
      </c>
      <c r="L94" s="18"/>
      <c r="M94" s="22"/>
      <c r="N94" s="22"/>
      <c r="O94" s="22"/>
      <c r="P94" s="19"/>
      <c r="Q94" s="14"/>
      <c r="R94" s="26"/>
    </row>
    <row r="95" spans="1:18" ht="12" customHeight="1" x14ac:dyDescent="0.2">
      <c r="A95" s="43">
        <v>45378</v>
      </c>
      <c r="B95" s="29">
        <f t="shared" si="3"/>
        <v>190684.80000000013</v>
      </c>
      <c r="C95" s="32">
        <f t="shared" si="1"/>
        <v>2419.1999999999998</v>
      </c>
      <c r="D95" s="32">
        <v>28</v>
      </c>
      <c r="E95" s="32">
        <v>7.1</v>
      </c>
      <c r="F95" s="44">
        <v>8.4</v>
      </c>
      <c r="L95" s="18"/>
      <c r="M95" s="22"/>
      <c r="N95" s="22"/>
      <c r="O95" s="22"/>
      <c r="P95" s="19"/>
      <c r="Q95" s="14"/>
      <c r="R95" s="26"/>
    </row>
    <row r="96" spans="1:18" ht="12" customHeight="1" x14ac:dyDescent="0.2">
      <c r="A96" s="43">
        <v>45379</v>
      </c>
      <c r="B96" s="29">
        <f t="shared" si="3"/>
        <v>193104.00000000015</v>
      </c>
      <c r="C96" s="32">
        <f t="shared" si="1"/>
        <v>2419.1999999999998</v>
      </c>
      <c r="D96" s="32">
        <v>28</v>
      </c>
      <c r="E96" s="32">
        <v>7.1</v>
      </c>
      <c r="F96" s="44">
        <v>8.4</v>
      </c>
      <c r="L96" s="18"/>
      <c r="M96" s="22"/>
      <c r="N96" s="22"/>
      <c r="O96" s="22"/>
      <c r="P96" s="19"/>
      <c r="Q96" s="14"/>
      <c r="R96" s="26"/>
    </row>
    <row r="97" spans="1:18" ht="12" customHeight="1" x14ac:dyDescent="0.2">
      <c r="A97" s="43">
        <v>45380</v>
      </c>
      <c r="B97" s="29">
        <f t="shared" si="3"/>
        <v>195523.20000000016</v>
      </c>
      <c r="C97" s="32">
        <f t="shared" si="1"/>
        <v>2505.6000000000004</v>
      </c>
      <c r="D97" s="32">
        <v>29</v>
      </c>
      <c r="E97" s="32">
        <v>7</v>
      </c>
      <c r="F97" s="44">
        <v>8.3000000000000007</v>
      </c>
      <c r="L97" s="18"/>
      <c r="M97" s="22"/>
      <c r="N97" s="22"/>
      <c r="O97" s="22"/>
      <c r="P97" s="19"/>
      <c r="Q97" s="14"/>
      <c r="R97" s="26"/>
    </row>
    <row r="98" spans="1:18" ht="12" customHeight="1" x14ac:dyDescent="0.2">
      <c r="A98" s="43">
        <v>45381</v>
      </c>
      <c r="B98" s="29">
        <f t="shared" si="3"/>
        <v>198028.80000000016</v>
      </c>
      <c r="C98" s="32">
        <f t="shared" si="1"/>
        <v>2505.6000000000004</v>
      </c>
      <c r="D98" s="32">
        <v>29</v>
      </c>
      <c r="E98" s="32">
        <v>7.2</v>
      </c>
      <c r="F98" s="44">
        <v>8.3000000000000007</v>
      </c>
      <c r="L98" s="18"/>
      <c r="M98" s="22"/>
      <c r="N98" s="22"/>
      <c r="O98" s="22"/>
      <c r="P98" s="19"/>
      <c r="Q98" s="14"/>
      <c r="R98" s="26"/>
    </row>
    <row r="99" spans="1:18" ht="12" customHeight="1" thickBot="1" x14ac:dyDescent="0.25">
      <c r="A99" s="45">
        <v>45382</v>
      </c>
      <c r="B99" s="29">
        <f t="shared" si="3"/>
        <v>200534.40000000017</v>
      </c>
      <c r="C99" s="47">
        <f t="shared" si="1"/>
        <v>2505.6000000000004</v>
      </c>
      <c r="D99" s="47">
        <v>29</v>
      </c>
      <c r="E99" s="47">
        <v>7</v>
      </c>
      <c r="F99" s="49">
        <v>8.3000000000000007</v>
      </c>
      <c r="L99" s="18"/>
      <c r="M99" s="22"/>
      <c r="N99" s="22"/>
      <c r="O99" s="22"/>
      <c r="P99" s="19"/>
      <c r="Q99" s="14"/>
      <c r="R99" s="26"/>
    </row>
    <row r="100" spans="1:18" ht="12" customHeight="1" x14ac:dyDescent="0.2">
      <c r="A100" s="37">
        <v>45383</v>
      </c>
      <c r="B100" s="29">
        <f t="shared" si="3"/>
        <v>203040.00000000017</v>
      </c>
      <c r="C100" s="38">
        <f t="shared" si="1"/>
        <v>2505.6000000000004</v>
      </c>
      <c r="D100" s="38">
        <v>29</v>
      </c>
      <c r="E100" s="38">
        <v>7</v>
      </c>
      <c r="F100" s="38">
        <v>8.3000000000000007</v>
      </c>
      <c r="L100" s="18"/>
      <c r="M100" s="22"/>
      <c r="N100" s="22"/>
      <c r="O100" s="22"/>
      <c r="P100" s="19"/>
      <c r="Q100" s="14"/>
      <c r="R100" s="26"/>
    </row>
    <row r="101" spans="1:18" ht="12" customHeight="1" x14ac:dyDescent="0.2">
      <c r="A101" s="20">
        <v>45384</v>
      </c>
      <c r="B101" s="29"/>
      <c r="C101" s="32"/>
      <c r="D101" s="32"/>
      <c r="E101" s="32"/>
      <c r="F101" s="32"/>
      <c r="L101" s="18"/>
      <c r="M101" s="22"/>
      <c r="N101" s="22"/>
      <c r="O101" s="22"/>
      <c r="P101" s="19"/>
      <c r="Q101" s="14"/>
      <c r="R101" s="26"/>
    </row>
    <row r="102" spans="1:18" ht="12" customHeight="1" x14ac:dyDescent="0.2">
      <c r="A102" s="20">
        <v>45385</v>
      </c>
      <c r="B102" s="29"/>
      <c r="C102" s="32"/>
      <c r="D102" s="32"/>
      <c r="E102" s="32"/>
      <c r="F102" s="32"/>
      <c r="L102" s="18"/>
      <c r="M102" s="22"/>
      <c r="N102" s="22"/>
      <c r="O102" s="22"/>
      <c r="P102" s="19"/>
      <c r="Q102" s="14"/>
      <c r="R102" s="26"/>
    </row>
    <row r="103" spans="1:18" ht="12" customHeight="1" x14ac:dyDescent="0.2">
      <c r="A103" s="20">
        <v>45386</v>
      </c>
      <c r="B103" s="29"/>
      <c r="C103" s="32"/>
      <c r="D103" s="32"/>
      <c r="E103" s="32"/>
      <c r="F103" s="32"/>
      <c r="L103" s="18"/>
      <c r="M103" s="22"/>
      <c r="N103" s="22"/>
      <c r="O103" s="22"/>
      <c r="P103" s="19"/>
      <c r="Q103" s="14"/>
      <c r="R103" s="26"/>
    </row>
    <row r="104" spans="1:18" ht="12" customHeight="1" x14ac:dyDescent="0.2">
      <c r="A104" s="20">
        <v>45387</v>
      </c>
      <c r="B104" s="29"/>
      <c r="C104" s="32"/>
      <c r="D104" s="32"/>
      <c r="E104" s="32"/>
      <c r="F104" s="32"/>
      <c r="L104" s="18"/>
      <c r="M104" s="22"/>
      <c r="N104" s="22"/>
      <c r="O104" s="22"/>
      <c r="P104" s="19"/>
      <c r="Q104" s="14"/>
      <c r="R104" s="26"/>
    </row>
    <row r="105" spans="1:18" ht="12" customHeight="1" x14ac:dyDescent="0.2">
      <c r="A105" s="20">
        <v>45388</v>
      </c>
      <c r="B105" s="29"/>
      <c r="C105" s="32"/>
      <c r="D105" s="32"/>
      <c r="E105" s="32"/>
      <c r="F105" s="32"/>
      <c r="L105" s="18"/>
      <c r="M105" s="22"/>
      <c r="N105" s="22"/>
      <c r="O105" s="22"/>
      <c r="P105" s="19"/>
      <c r="Q105" s="14"/>
      <c r="R105" s="26"/>
    </row>
    <row r="106" spans="1:18" ht="12" customHeight="1" x14ac:dyDescent="0.2">
      <c r="A106" s="20">
        <v>45389</v>
      </c>
      <c r="B106" s="29"/>
      <c r="C106" s="32"/>
      <c r="D106" s="32"/>
      <c r="E106" s="32"/>
      <c r="F106" s="32"/>
      <c r="L106" s="18"/>
      <c r="M106" s="22"/>
      <c r="N106" s="22"/>
      <c r="O106" s="22"/>
      <c r="P106" s="19"/>
      <c r="Q106" s="14"/>
      <c r="R106" s="26"/>
    </row>
    <row r="107" spans="1:18" ht="12" customHeight="1" x14ac:dyDescent="0.2">
      <c r="A107" s="20">
        <v>45390</v>
      </c>
      <c r="B107" s="29"/>
      <c r="C107" s="32"/>
      <c r="D107" s="32"/>
      <c r="E107" s="32"/>
      <c r="F107" s="32"/>
      <c r="L107" s="18"/>
      <c r="M107" s="22"/>
      <c r="N107" s="22"/>
      <c r="O107" s="22"/>
      <c r="P107" s="19"/>
      <c r="Q107" s="14"/>
      <c r="R107" s="26"/>
    </row>
    <row r="108" spans="1:18" ht="12" customHeight="1" x14ac:dyDescent="0.2">
      <c r="A108" s="20">
        <v>45391</v>
      </c>
      <c r="B108" s="29"/>
      <c r="C108" s="32"/>
      <c r="D108" s="32"/>
      <c r="E108" s="32"/>
      <c r="F108" s="32"/>
      <c r="L108" s="18"/>
      <c r="M108" s="22"/>
      <c r="N108" s="22"/>
      <c r="O108" s="22"/>
      <c r="P108" s="19"/>
      <c r="Q108" s="14"/>
      <c r="R108" s="26"/>
    </row>
    <row r="109" spans="1:18" ht="12" customHeight="1" x14ac:dyDescent="0.2">
      <c r="A109" s="20">
        <v>45392</v>
      </c>
      <c r="B109" s="29"/>
      <c r="C109" s="32"/>
      <c r="D109" s="32"/>
      <c r="E109" s="32"/>
      <c r="F109" s="32"/>
      <c r="L109" s="18"/>
      <c r="M109" s="22"/>
      <c r="N109" s="22"/>
      <c r="O109" s="22"/>
      <c r="P109" s="19"/>
      <c r="Q109" s="14"/>
      <c r="R109" s="26"/>
    </row>
    <row r="110" spans="1:18" ht="12" customHeight="1" x14ac:dyDescent="0.2">
      <c r="A110" s="20">
        <v>45393</v>
      </c>
      <c r="B110" s="29"/>
      <c r="C110" s="32"/>
      <c r="D110" s="32"/>
      <c r="E110" s="32"/>
      <c r="F110" s="32"/>
      <c r="L110" s="18"/>
      <c r="M110" s="22"/>
      <c r="N110" s="22"/>
      <c r="O110" s="22"/>
      <c r="P110" s="19"/>
      <c r="Q110" s="14"/>
      <c r="R110" s="26"/>
    </row>
    <row r="111" spans="1:18" ht="12" customHeight="1" x14ac:dyDescent="0.2">
      <c r="A111" s="20">
        <v>45394</v>
      </c>
      <c r="B111" s="29"/>
      <c r="C111" s="32"/>
      <c r="D111" s="32"/>
      <c r="E111" s="32"/>
      <c r="F111" s="32"/>
      <c r="L111" s="18"/>
      <c r="M111" s="22"/>
      <c r="N111" s="22"/>
      <c r="O111" s="22"/>
      <c r="P111" s="19"/>
      <c r="Q111" s="14"/>
      <c r="R111" s="26"/>
    </row>
    <row r="112" spans="1:18" ht="12" customHeight="1" x14ac:dyDescent="0.2">
      <c r="A112" s="20">
        <v>45395</v>
      </c>
      <c r="B112" s="29"/>
      <c r="C112" s="32"/>
      <c r="D112" s="32"/>
      <c r="E112" s="32"/>
      <c r="F112" s="32"/>
      <c r="L112" s="18"/>
      <c r="M112" s="22"/>
      <c r="N112" s="22"/>
      <c r="O112" s="22"/>
      <c r="P112" s="19"/>
      <c r="Q112" s="14"/>
      <c r="R112" s="26"/>
    </row>
    <row r="113" spans="1:18" ht="12" customHeight="1" x14ac:dyDescent="0.2">
      <c r="A113" s="20">
        <v>45396</v>
      </c>
      <c r="B113" s="29"/>
      <c r="C113" s="32"/>
      <c r="D113" s="32"/>
      <c r="E113" s="32"/>
      <c r="F113" s="32"/>
      <c r="L113" s="18"/>
      <c r="M113" s="22"/>
      <c r="N113" s="22"/>
      <c r="O113" s="22"/>
      <c r="P113" s="19"/>
      <c r="Q113" s="14"/>
      <c r="R113" s="26"/>
    </row>
    <row r="114" spans="1:18" ht="12" customHeight="1" x14ac:dyDescent="0.2">
      <c r="A114" s="20">
        <v>45397</v>
      </c>
      <c r="B114" s="29"/>
      <c r="C114" s="32"/>
      <c r="D114" s="32"/>
      <c r="E114" s="32"/>
      <c r="F114" s="32"/>
      <c r="L114" s="18"/>
      <c r="M114" s="22"/>
      <c r="N114" s="22"/>
      <c r="O114" s="22"/>
      <c r="P114" s="19"/>
      <c r="Q114" s="14"/>
      <c r="R114" s="26"/>
    </row>
    <row r="115" spans="1:18" ht="12" customHeight="1" x14ac:dyDescent="0.2">
      <c r="A115" s="20">
        <v>45398</v>
      </c>
      <c r="B115" s="29"/>
      <c r="C115" s="32"/>
      <c r="D115" s="32"/>
      <c r="E115" s="32"/>
      <c r="F115" s="32"/>
      <c r="L115" s="18"/>
      <c r="M115" s="22"/>
      <c r="N115" s="22"/>
      <c r="O115" s="22"/>
      <c r="P115" s="19"/>
      <c r="Q115" s="14"/>
      <c r="R115" s="26"/>
    </row>
    <row r="116" spans="1:18" ht="12" customHeight="1" x14ac:dyDescent="0.2">
      <c r="A116" s="20">
        <v>45399</v>
      </c>
      <c r="B116" s="29"/>
      <c r="C116" s="32"/>
      <c r="D116" s="32"/>
      <c r="E116" s="32"/>
      <c r="F116" s="32"/>
      <c r="L116" s="18"/>
      <c r="M116" s="22"/>
      <c r="N116" s="22"/>
      <c r="O116" s="22"/>
      <c r="P116" s="19"/>
      <c r="Q116" s="14"/>
      <c r="R116" s="26"/>
    </row>
    <row r="117" spans="1:18" ht="12" customHeight="1" x14ac:dyDescent="0.2">
      <c r="A117" s="20">
        <v>45400</v>
      </c>
      <c r="B117" s="29"/>
      <c r="C117" s="32"/>
      <c r="D117" s="32"/>
      <c r="E117" s="32"/>
      <c r="F117" s="32"/>
      <c r="L117" s="18"/>
      <c r="M117" s="22"/>
      <c r="N117" s="22"/>
      <c r="O117" s="22"/>
      <c r="P117" s="19"/>
      <c r="Q117" s="14"/>
      <c r="R117" s="26"/>
    </row>
    <row r="118" spans="1:18" ht="12" customHeight="1" x14ac:dyDescent="0.2">
      <c r="A118" s="20">
        <v>45401</v>
      </c>
      <c r="B118" s="29"/>
      <c r="C118" s="32"/>
      <c r="D118" s="32"/>
      <c r="E118" s="32"/>
      <c r="F118" s="32"/>
      <c r="L118" s="18"/>
      <c r="M118" s="22"/>
      <c r="N118" s="22"/>
      <c r="O118" s="22"/>
      <c r="P118" s="19"/>
      <c r="Q118" s="14"/>
      <c r="R118" s="26"/>
    </row>
    <row r="119" spans="1:18" x14ac:dyDescent="0.2">
      <c r="A119" s="20">
        <v>45402</v>
      </c>
      <c r="B119" s="29"/>
      <c r="C119" s="30"/>
      <c r="D119" s="30"/>
      <c r="E119" s="15"/>
      <c r="F119" s="15"/>
      <c r="L119" s="18">
        <v>31</v>
      </c>
      <c r="M119" s="22">
        <v>12.8</v>
      </c>
      <c r="N119" s="22">
        <v>7.2</v>
      </c>
      <c r="O119" s="22">
        <v>7.5</v>
      </c>
      <c r="P119" s="19">
        <f>+C39</f>
        <v>2678.3999999999996</v>
      </c>
      <c r="Q119" s="14"/>
      <c r="R119" s="26"/>
    </row>
    <row r="120" spans="1:18" x14ac:dyDescent="0.2">
      <c r="B120" s="24"/>
      <c r="C120" s="25"/>
      <c r="D120" s="25"/>
      <c r="G120" s="5"/>
      <c r="N120" s="31"/>
    </row>
    <row r="121" spans="1:18" x14ac:dyDescent="0.2">
      <c r="A121" s="51"/>
      <c r="B121" s="51"/>
      <c r="C121" s="51"/>
      <c r="D121" s="51"/>
      <c r="E121" s="51"/>
      <c r="F121" s="51"/>
      <c r="G121" s="5"/>
      <c r="N121" s="31"/>
    </row>
    <row r="122" spans="1:18" x14ac:dyDescent="0.2">
      <c r="A122" s="6"/>
      <c r="B122" s="6"/>
      <c r="C122" s="6"/>
      <c r="D122" s="6"/>
      <c r="E122" s="6"/>
      <c r="F122" s="6"/>
      <c r="G122" s="5"/>
    </row>
    <row r="123" spans="1:18" ht="13.5" x14ac:dyDescent="0.25">
      <c r="A123" s="7"/>
      <c r="B123" s="7"/>
      <c r="C123" s="7"/>
      <c r="D123" s="7"/>
      <c r="E123" s="8"/>
      <c r="F123" s="8"/>
      <c r="G123" s="5"/>
    </row>
    <row r="124" spans="1:18" ht="13.5" x14ac:dyDescent="0.25">
      <c r="A124" s="7"/>
      <c r="B124" s="7"/>
      <c r="C124" s="7"/>
      <c r="D124" s="7"/>
      <c r="E124" s="8"/>
      <c r="F124" s="8"/>
      <c r="G124" s="5"/>
    </row>
    <row r="125" spans="1:18" ht="13.5" x14ac:dyDescent="0.25">
      <c r="A125" s="7"/>
      <c r="B125" s="7"/>
      <c r="C125" s="7"/>
      <c r="D125" s="7"/>
      <c r="E125" s="8"/>
      <c r="F125" s="8"/>
    </row>
    <row r="126" spans="1:18" ht="13.5" x14ac:dyDescent="0.25">
      <c r="A126" s="7"/>
      <c r="B126" s="7"/>
      <c r="C126" s="7"/>
      <c r="D126" s="7"/>
      <c r="E126" s="8"/>
      <c r="F126" s="8"/>
    </row>
    <row r="127" spans="1:18" ht="13.5" x14ac:dyDescent="0.25">
      <c r="A127" s="7"/>
      <c r="B127" s="7"/>
      <c r="C127" s="7"/>
      <c r="D127" s="7"/>
      <c r="E127" s="8"/>
      <c r="F127" s="8"/>
    </row>
    <row r="128" spans="1:18" ht="13.5" x14ac:dyDescent="0.25">
      <c r="A128" s="7"/>
      <c r="B128" s="7"/>
      <c r="C128" s="7"/>
      <c r="D128" s="7"/>
      <c r="E128" s="8"/>
      <c r="F128" s="8"/>
    </row>
    <row r="129" spans="1:6" ht="13.5" x14ac:dyDescent="0.25">
      <c r="A129" s="7"/>
      <c r="B129" s="7"/>
      <c r="C129" s="7"/>
      <c r="D129" s="7"/>
      <c r="E129" s="8"/>
      <c r="F129" s="8"/>
    </row>
    <row r="130" spans="1:6" ht="13.5" x14ac:dyDescent="0.25">
      <c r="A130" s="7"/>
      <c r="B130" s="7"/>
      <c r="C130" s="7"/>
      <c r="D130" s="7"/>
      <c r="E130" s="8"/>
      <c r="F130" s="8"/>
    </row>
    <row r="131" spans="1:6" ht="13.5" x14ac:dyDescent="0.25">
      <c r="A131" s="7"/>
      <c r="B131" s="7"/>
      <c r="C131" s="7"/>
      <c r="D131" s="7"/>
      <c r="E131" s="8"/>
      <c r="F131" s="8"/>
    </row>
    <row r="132" spans="1:6" ht="13.5" x14ac:dyDescent="0.25">
      <c r="A132" s="7"/>
      <c r="B132" s="7"/>
      <c r="C132" s="7"/>
      <c r="D132" s="7"/>
      <c r="E132" s="8"/>
      <c r="F132" s="8"/>
    </row>
    <row r="133" spans="1:6" ht="13.5" x14ac:dyDescent="0.25">
      <c r="A133" s="7"/>
      <c r="B133" s="7"/>
      <c r="C133" s="7"/>
      <c r="D133" s="7"/>
      <c r="E133" s="8"/>
      <c r="F133" s="8"/>
    </row>
    <row r="134" spans="1:6" ht="13.5" x14ac:dyDescent="0.25">
      <c r="A134" s="7"/>
      <c r="B134" s="7"/>
      <c r="C134" s="7"/>
      <c r="D134" s="7"/>
      <c r="E134" s="8"/>
      <c r="F134" s="8"/>
    </row>
    <row r="135" spans="1:6" ht="13.5" x14ac:dyDescent="0.25">
      <c r="A135" s="7"/>
      <c r="B135" s="7"/>
      <c r="C135" s="7"/>
      <c r="D135" s="7"/>
      <c r="E135" s="8"/>
      <c r="F135" s="8"/>
    </row>
    <row r="136" spans="1:6" ht="13.5" x14ac:dyDescent="0.25">
      <c r="A136" s="7"/>
      <c r="B136" s="7"/>
      <c r="C136" s="7"/>
      <c r="D136" s="7"/>
      <c r="E136" s="8"/>
      <c r="F136" s="8"/>
    </row>
    <row r="137" spans="1:6" ht="13.5" x14ac:dyDescent="0.25">
      <c r="A137" s="7"/>
      <c r="B137" s="7"/>
      <c r="C137" s="7"/>
      <c r="D137" s="7"/>
      <c r="E137" s="8"/>
      <c r="F137" s="8"/>
    </row>
    <row r="138" spans="1:6" ht="13.5" x14ac:dyDescent="0.25">
      <c r="A138" s="7"/>
      <c r="B138" s="7"/>
      <c r="C138" s="7"/>
      <c r="D138" s="7"/>
      <c r="E138" s="8"/>
      <c r="F138" s="8"/>
    </row>
    <row r="139" spans="1:6" ht="13.5" x14ac:dyDescent="0.25">
      <c r="A139" s="7"/>
      <c r="B139" s="7"/>
      <c r="C139" s="7"/>
      <c r="D139" s="7"/>
      <c r="E139" s="8"/>
      <c r="F139" s="8"/>
    </row>
    <row r="140" spans="1:6" ht="13.5" x14ac:dyDescent="0.25">
      <c r="A140" s="7"/>
      <c r="B140" s="7"/>
      <c r="C140" s="7"/>
      <c r="D140" s="7"/>
      <c r="E140" s="8"/>
      <c r="F140" s="8"/>
    </row>
    <row r="141" spans="1:6" ht="13.5" x14ac:dyDescent="0.25">
      <c r="A141" s="7"/>
      <c r="B141" s="7"/>
      <c r="C141" s="7"/>
      <c r="D141" s="7"/>
      <c r="E141" s="8"/>
      <c r="F141" s="8"/>
    </row>
    <row r="142" spans="1:6" ht="13.5" x14ac:dyDescent="0.25">
      <c r="A142" s="7"/>
      <c r="B142" s="7"/>
      <c r="C142" s="7"/>
      <c r="D142" s="7"/>
      <c r="E142" s="8"/>
      <c r="F142" s="8"/>
    </row>
    <row r="143" spans="1:6" ht="13.5" x14ac:dyDescent="0.25">
      <c r="A143" s="7"/>
      <c r="B143" s="7"/>
      <c r="C143" s="7"/>
      <c r="D143" s="7"/>
      <c r="E143" s="8"/>
      <c r="F143" s="8"/>
    </row>
    <row r="144" spans="1:6" ht="13.5" x14ac:dyDescent="0.25">
      <c r="A144" s="7"/>
      <c r="B144" s="7"/>
      <c r="C144" s="7"/>
      <c r="D144" s="7"/>
      <c r="E144" s="8"/>
      <c r="F144" s="8"/>
    </row>
    <row r="145" spans="1:6" ht="13.5" x14ac:dyDescent="0.25">
      <c r="A145" s="7"/>
      <c r="B145" s="7"/>
      <c r="C145" s="7"/>
      <c r="D145" s="7"/>
      <c r="E145" s="8"/>
      <c r="F145" s="8"/>
    </row>
    <row r="146" spans="1:6" ht="13.5" x14ac:dyDescent="0.25">
      <c r="A146" s="7"/>
      <c r="B146" s="7"/>
      <c r="C146" s="7"/>
      <c r="D146" s="7"/>
      <c r="E146" s="8"/>
      <c r="F146" s="8"/>
    </row>
    <row r="147" spans="1:6" ht="13.5" x14ac:dyDescent="0.25">
      <c r="A147" s="7"/>
      <c r="B147" s="7"/>
      <c r="C147" s="7"/>
      <c r="D147" s="7"/>
      <c r="E147" s="8"/>
      <c r="F147" s="8"/>
    </row>
    <row r="148" spans="1:6" ht="13.5" x14ac:dyDescent="0.25">
      <c r="A148" s="7"/>
      <c r="B148" s="7"/>
      <c r="C148" s="7"/>
      <c r="D148" s="7"/>
      <c r="E148" s="8"/>
      <c r="F148" s="8"/>
    </row>
    <row r="149" spans="1:6" ht="13.5" x14ac:dyDescent="0.25">
      <c r="A149" s="7"/>
      <c r="B149" s="7"/>
      <c r="C149" s="7"/>
      <c r="D149" s="7"/>
      <c r="E149" s="8"/>
      <c r="F149" s="8"/>
    </row>
    <row r="150" spans="1:6" ht="13.5" x14ac:dyDescent="0.25">
      <c r="A150" s="7"/>
      <c r="B150" s="7"/>
      <c r="C150" s="7"/>
      <c r="D150" s="7"/>
      <c r="E150" s="8"/>
      <c r="F150" s="8"/>
    </row>
    <row r="151" spans="1:6" ht="13.5" x14ac:dyDescent="0.25">
      <c r="A151" s="7"/>
      <c r="B151" s="7"/>
      <c r="C151" s="7"/>
      <c r="D151" s="7"/>
      <c r="E151" s="8"/>
      <c r="F151" s="8"/>
    </row>
    <row r="152" spans="1:6" ht="13.5" x14ac:dyDescent="0.25">
      <c r="A152" s="7"/>
      <c r="B152" s="7"/>
      <c r="C152" s="7"/>
      <c r="D152" s="7"/>
      <c r="E152" s="8"/>
      <c r="F152" s="8"/>
    </row>
    <row r="153" spans="1:6" ht="13.5" x14ac:dyDescent="0.25">
      <c r="A153" s="7"/>
      <c r="B153" s="7"/>
      <c r="C153" s="7"/>
      <c r="D153" s="7"/>
      <c r="E153" s="8"/>
      <c r="F153" s="8"/>
    </row>
  </sheetData>
  <mergeCells count="21">
    <mergeCell ref="P8:P9"/>
    <mergeCell ref="L8:L9"/>
    <mergeCell ref="M8:M9"/>
    <mergeCell ref="H29:J29"/>
    <mergeCell ref="B6:E6"/>
    <mergeCell ref="H16:J16"/>
    <mergeCell ref="N8:O8"/>
    <mergeCell ref="H30:J31"/>
    <mergeCell ref="H17:J22"/>
    <mergeCell ref="H25:J27"/>
    <mergeCell ref="H28:J28"/>
    <mergeCell ref="A1:H1"/>
    <mergeCell ref="H8:J8"/>
    <mergeCell ref="I1:J1"/>
    <mergeCell ref="A2:H4"/>
    <mergeCell ref="H6:J6"/>
    <mergeCell ref="A121:F121"/>
    <mergeCell ref="H32:J33"/>
    <mergeCell ref="H34:J36"/>
    <mergeCell ref="H37:J37"/>
    <mergeCell ref="H38:J3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f5b8a-6bf9-4aed-95a4-f2c66012e5d2" xsi:nil="true"/>
    <lcf76f155ced4ddcb4097134ff3c332f xmlns="f0187341-5aa7-4848-bef7-39ad1f510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3776D1-FD21-4377-8DA9-EC87A89F9843}"/>
</file>

<file path=customXml/itemProps2.xml><?xml version="1.0" encoding="utf-8"?>
<ds:datastoreItem xmlns:ds="http://schemas.openxmlformats.org/officeDocument/2006/customXml" ds:itemID="{B01A861D-D95F-4085-BB57-7006FAA6E12F}"/>
</file>

<file path=customXml/itemProps3.xml><?xml version="1.0" encoding="utf-8"?>
<ds:datastoreItem xmlns:ds="http://schemas.openxmlformats.org/officeDocument/2006/customXml" ds:itemID="{82D55EB1-9340-4912-B085-BBBAB0C74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dcterms:created xsi:type="dcterms:W3CDTF">2006-05-29T19:05:37Z</dcterms:created>
  <dcterms:modified xsi:type="dcterms:W3CDTF">2024-04-02T14:55:14Z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0x0101000D183D4CFDAD9B45B49136C29033C327</vt:lpwstr>
  </property>
</Properties>
</file>